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6825" firstSheet="3" activeTab="12"/>
  </bookViews>
  <sheets>
    <sheet name="0618240" sheetId="23" r:id="rId1"/>
    <sheet name="0611021" sheetId="21" r:id="rId2"/>
    <sheet name="0611031" sheetId="15" r:id="rId3"/>
    <sheet name="0611200" sheetId="19" r:id="rId4"/>
    <sheet name="0611600" sheetId="22" r:id="rId5"/>
    <sheet name="0611160" sheetId="18" r:id="rId6"/>
    <sheet name="0613140" sheetId="17" r:id="rId7"/>
    <sheet name="0611141" sheetId="20" r:id="rId8"/>
    <sheet name="0611291" sheetId="16" r:id="rId9"/>
    <sheet name="0611142" sheetId="8" r:id="rId10"/>
    <sheet name="0611070" sheetId="7" r:id="rId11"/>
    <sheet name="0611010" sheetId="6" r:id="rId12"/>
    <sheet name="0611403" sheetId="24" r:id="rId13"/>
  </sheets>
  <definedNames>
    <definedName name="_xlnm.Print_Area" localSheetId="7">'0611141'!$A:$B</definedName>
    <definedName name="_xlnm.Print_Area" localSheetId="0">'0618240'!$A:$B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4"/>
  <c r="D9"/>
  <c r="C9"/>
  <c r="K8"/>
  <c r="K10" s="1"/>
  <c r="J8"/>
  <c r="J10" s="1"/>
  <c r="I8"/>
  <c r="I10" s="1"/>
  <c r="H8"/>
  <c r="H10" s="1"/>
  <c r="G8"/>
  <c r="F8"/>
  <c r="F10" s="1"/>
  <c r="J111" i="21"/>
  <c r="D77" i="20"/>
  <c r="J28" i="8"/>
  <c r="H28"/>
  <c r="F28"/>
  <c r="C10"/>
  <c r="C9"/>
  <c r="C8"/>
  <c r="C36"/>
  <c r="K41" i="20"/>
  <c r="C10" i="24" l="1"/>
  <c r="D8"/>
  <c r="C8"/>
  <c r="G10"/>
  <c r="D10" s="1"/>
  <c r="C28" i="8"/>
  <c r="F32"/>
  <c r="D40" s="1"/>
  <c r="K58" i="7"/>
  <c r="K57"/>
  <c r="K45"/>
  <c r="K41"/>
  <c r="K40"/>
  <c r="K39"/>
  <c r="K35"/>
  <c r="K11"/>
  <c r="K9"/>
  <c r="K8"/>
  <c r="I62"/>
  <c r="I59"/>
  <c r="I58"/>
  <c r="I57"/>
  <c r="I45"/>
  <c r="I41"/>
  <c r="I39"/>
  <c r="I35"/>
  <c r="I9"/>
  <c r="I8"/>
  <c r="G9"/>
  <c r="G57"/>
  <c r="G41"/>
  <c r="G40"/>
  <c r="G39"/>
  <c r="G36"/>
  <c r="G35"/>
  <c r="G8"/>
  <c r="K24" i="8"/>
  <c r="K23"/>
  <c r="I24"/>
  <c r="I23"/>
  <c r="K27"/>
  <c r="I27"/>
  <c r="G27"/>
  <c r="K82" i="20"/>
  <c r="K81"/>
  <c r="K80"/>
  <c r="K79"/>
  <c r="K69"/>
  <c r="K67"/>
  <c r="K66"/>
  <c r="K63"/>
  <c r="K62"/>
  <c r="K45"/>
  <c r="K44"/>
  <c r="K9"/>
  <c r="K8"/>
  <c r="I82"/>
  <c r="I81"/>
  <c r="I80"/>
  <c r="I79"/>
  <c r="I67"/>
  <c r="I66"/>
  <c r="I63"/>
  <c r="I9"/>
  <c r="I8"/>
  <c r="G80"/>
  <c r="G63"/>
  <c r="G47"/>
  <c r="G40"/>
  <c r="G9"/>
  <c r="G8"/>
  <c r="K29" i="18"/>
  <c r="K28"/>
  <c r="K27"/>
  <c r="K22"/>
  <c r="K9"/>
  <c r="K8"/>
  <c r="I29"/>
  <c r="I28"/>
  <c r="I27"/>
  <c r="I22"/>
  <c r="I9"/>
  <c r="I8"/>
  <c r="G25"/>
  <c r="G28"/>
  <c r="G9"/>
  <c r="G8"/>
  <c r="K9" i="22"/>
  <c r="K8"/>
  <c r="I9"/>
  <c r="I8"/>
  <c r="G9"/>
  <c r="G8"/>
  <c r="K9" i="19"/>
  <c r="K8"/>
  <c r="I9"/>
  <c r="I8"/>
  <c r="G9"/>
  <c r="G8"/>
  <c r="K9" i="15"/>
  <c r="K8"/>
  <c r="I9"/>
  <c r="I8"/>
  <c r="G9"/>
  <c r="G8"/>
  <c r="K49" i="21"/>
  <c r="K85"/>
  <c r="K119"/>
  <c r="K112"/>
  <c r="K111"/>
  <c r="K110"/>
  <c r="K109"/>
  <c r="K101"/>
  <c r="K100"/>
  <c r="K76"/>
  <c r="K75"/>
  <c r="K74"/>
  <c r="K57"/>
  <c r="K9"/>
  <c r="K8"/>
  <c r="I112"/>
  <c r="I111"/>
  <c r="I110"/>
  <c r="I109"/>
  <c r="I85"/>
  <c r="I76"/>
  <c r="I75"/>
  <c r="I74"/>
  <c r="I57"/>
  <c r="I56"/>
  <c r="I51"/>
  <c r="I49"/>
  <c r="I9"/>
  <c r="I8"/>
  <c r="G111"/>
  <c r="G110"/>
  <c r="G76"/>
  <c r="G75"/>
  <c r="G74"/>
  <c r="G59"/>
  <c r="G57"/>
  <c r="G53"/>
  <c r="G9"/>
  <c r="G8"/>
  <c r="I57" i="6"/>
  <c r="I42"/>
  <c r="I82"/>
  <c r="I81"/>
  <c r="I80"/>
  <c r="I79"/>
  <c r="I29"/>
  <c r="I28"/>
  <c r="I27"/>
  <c r="I23"/>
  <c r="I21"/>
  <c r="I9"/>
  <c r="I8"/>
  <c r="K82"/>
  <c r="K81"/>
  <c r="K80"/>
  <c r="K79"/>
  <c r="K58"/>
  <c r="K49"/>
  <c r="K42"/>
  <c r="K29"/>
  <c r="K28"/>
  <c r="K27"/>
  <c r="K23"/>
  <c r="K21"/>
  <c r="K9"/>
  <c r="K8"/>
  <c r="G81"/>
  <c r="G80"/>
  <c r="G9"/>
  <c r="G8"/>
  <c r="E10" i="24" l="1"/>
  <c r="E8"/>
  <c r="K22" i="6"/>
  <c r="J18" i="8"/>
  <c r="J11"/>
  <c r="J17"/>
  <c r="J16"/>
  <c r="J15"/>
  <c r="J14"/>
  <c r="J13"/>
  <c r="J12"/>
  <c r="C12" s="1"/>
  <c r="H18"/>
  <c r="H17"/>
  <c r="H16"/>
  <c r="H15"/>
  <c r="H14"/>
  <c r="H13"/>
  <c r="H12"/>
  <c r="F18"/>
  <c r="F17"/>
  <c r="F16"/>
  <c r="F15"/>
  <c r="F14"/>
  <c r="F13"/>
  <c r="F12"/>
  <c r="G10"/>
  <c r="I10"/>
  <c r="K10"/>
  <c r="D11"/>
  <c r="D12"/>
  <c r="D13"/>
  <c r="D14"/>
  <c r="D15"/>
  <c r="D16"/>
  <c r="D17"/>
  <c r="D18"/>
  <c r="D19"/>
  <c r="E19" s="1"/>
  <c r="C14"/>
  <c r="E14" s="1"/>
  <c r="C19"/>
  <c r="C11"/>
  <c r="E11" s="1"/>
  <c r="D10"/>
  <c r="D9"/>
  <c r="H9"/>
  <c r="J9"/>
  <c r="J8"/>
  <c r="H8"/>
  <c r="D8"/>
  <c r="E9" l="1"/>
  <c r="E12"/>
  <c r="C15"/>
  <c r="E15" s="1"/>
  <c r="H10"/>
  <c r="C13"/>
  <c r="E13" s="1"/>
  <c r="J10"/>
  <c r="C16"/>
  <c r="E16" s="1"/>
  <c r="C18"/>
  <c r="E18" s="1"/>
  <c r="C17"/>
  <c r="E17" s="1"/>
  <c r="F10"/>
  <c r="E8"/>
  <c r="E10" l="1"/>
  <c r="J9" i="22" l="1"/>
  <c r="J8"/>
  <c r="H9"/>
  <c r="H8"/>
  <c r="F9"/>
  <c r="F8"/>
  <c r="J9" i="19" l="1"/>
  <c r="J8"/>
  <c r="H9"/>
  <c r="H8"/>
  <c r="F9"/>
  <c r="F8"/>
  <c r="J9" i="15" l="1"/>
  <c r="J8"/>
  <c r="J116" i="21" l="1"/>
  <c r="F116"/>
  <c r="J119"/>
  <c r="H119"/>
  <c r="F119"/>
  <c r="J112"/>
  <c r="H112"/>
  <c r="F112"/>
  <c r="H111"/>
  <c r="F111"/>
  <c r="J110"/>
  <c r="H110"/>
  <c r="F110"/>
  <c r="H109"/>
  <c r="J107"/>
  <c r="H107"/>
  <c r="F107"/>
  <c r="H103"/>
  <c r="H102"/>
  <c r="H97"/>
  <c r="H91"/>
  <c r="H78"/>
  <c r="H68"/>
  <c r="F103"/>
  <c r="F100"/>
  <c r="F89"/>
  <c r="F76"/>
  <c r="F74"/>
  <c r="F68"/>
  <c r="F57"/>
  <c r="J49"/>
  <c r="H49"/>
  <c r="F49"/>
  <c r="H45"/>
  <c r="J30"/>
  <c r="J25"/>
  <c r="H19"/>
  <c r="H36"/>
  <c r="H30"/>
  <c r="H26"/>
  <c r="F26"/>
  <c r="F19"/>
  <c r="J9"/>
  <c r="J8"/>
  <c r="G20" i="8" l="1"/>
  <c r="H20"/>
  <c r="I20"/>
  <c r="J20"/>
  <c r="K20"/>
  <c r="F20"/>
  <c r="D25"/>
  <c r="C25"/>
  <c r="E25" s="1"/>
  <c r="G13" i="23" l="1"/>
  <c r="N13"/>
  <c r="R13"/>
  <c r="V13"/>
  <c r="Z13"/>
  <c r="D12"/>
  <c r="D11"/>
  <c r="D10"/>
  <c r="J8"/>
  <c r="J13" s="1"/>
  <c r="H8"/>
  <c r="H13" s="1"/>
  <c r="D9"/>
  <c r="AC8"/>
  <c r="AC13" s="1"/>
  <c r="AB8"/>
  <c r="AB13" s="1"/>
  <c r="AA8"/>
  <c r="AA13" s="1"/>
  <c r="Z8"/>
  <c r="Y8"/>
  <c r="Y13" s="1"/>
  <c r="X8"/>
  <c r="X13" s="1"/>
  <c r="W8"/>
  <c r="W13" s="1"/>
  <c r="V8"/>
  <c r="U8"/>
  <c r="U13" s="1"/>
  <c r="T8"/>
  <c r="T13" s="1"/>
  <c r="S8"/>
  <c r="S13" s="1"/>
  <c r="R8"/>
  <c r="Q8"/>
  <c r="Q13" s="1"/>
  <c r="P8"/>
  <c r="P13" s="1"/>
  <c r="O8"/>
  <c r="O13" s="1"/>
  <c r="N8"/>
  <c r="M8"/>
  <c r="M13" s="1"/>
  <c r="L8"/>
  <c r="L13" s="1"/>
  <c r="K8"/>
  <c r="K13" s="1"/>
  <c r="I8"/>
  <c r="I13" s="1"/>
  <c r="G8"/>
  <c r="C9" l="1"/>
  <c r="E9" s="1"/>
  <c r="C10"/>
  <c r="E10" s="1"/>
  <c r="C11"/>
  <c r="E11" s="1"/>
  <c r="C12"/>
  <c r="E12" s="1"/>
  <c r="D8"/>
  <c r="D13" s="1"/>
  <c r="F8"/>
  <c r="C8" l="1"/>
  <c r="F13"/>
  <c r="E8" l="1"/>
  <c r="E13" s="1"/>
  <c r="C13"/>
  <c r="C107" i="21" l="1"/>
  <c r="G34" i="7"/>
  <c r="H34"/>
  <c r="I34"/>
  <c r="J34"/>
  <c r="K34"/>
  <c r="F34"/>
  <c r="D50"/>
  <c r="D51"/>
  <c r="C50"/>
  <c r="E50" s="1"/>
  <c r="C51"/>
  <c r="E51" l="1"/>
  <c r="D16" i="6"/>
  <c r="D17"/>
  <c r="D18"/>
  <c r="E18" s="1"/>
  <c r="C16"/>
  <c r="C17"/>
  <c r="E17" s="1"/>
  <c r="C18"/>
  <c r="E16" l="1"/>
  <c r="J9" i="18"/>
  <c r="J8"/>
  <c r="J49" i="20" l="1"/>
  <c r="F45"/>
  <c r="F9" i="21" l="1"/>
  <c r="J109"/>
  <c r="F109"/>
  <c r="J101"/>
  <c r="H101"/>
  <c r="F87"/>
  <c r="J86"/>
  <c r="H86"/>
  <c r="F86"/>
  <c r="J85"/>
  <c r="H85"/>
  <c r="F85"/>
  <c r="J76"/>
  <c r="H76"/>
  <c r="J75"/>
  <c r="H75"/>
  <c r="F75"/>
  <c r="J74"/>
  <c r="H74"/>
  <c r="J73"/>
  <c r="J69"/>
  <c r="H69"/>
  <c r="J68"/>
  <c r="J63"/>
  <c r="H63"/>
  <c r="J62"/>
  <c r="H59"/>
  <c r="F59"/>
  <c r="J58"/>
  <c r="H58"/>
  <c r="F58"/>
  <c r="J57"/>
  <c r="H57"/>
  <c r="J56"/>
  <c r="H56"/>
  <c r="F53"/>
  <c r="H51"/>
  <c r="F14"/>
  <c r="H9"/>
  <c r="H8"/>
  <c r="F8"/>
  <c r="F50" l="1"/>
  <c r="J86" i="20"/>
  <c r="J87"/>
  <c r="J82"/>
  <c r="J81"/>
  <c r="J80"/>
  <c r="J79"/>
  <c r="H82"/>
  <c r="H81"/>
  <c r="H80"/>
  <c r="H79"/>
  <c r="F82"/>
  <c r="F81"/>
  <c r="F80"/>
  <c r="F79"/>
  <c r="H77"/>
  <c r="H70"/>
  <c r="J69"/>
  <c r="J67"/>
  <c r="H67"/>
  <c r="F67"/>
  <c r="J66"/>
  <c r="H66"/>
  <c r="F66"/>
  <c r="J65"/>
  <c r="H65"/>
  <c r="J64"/>
  <c r="H64"/>
  <c r="F64"/>
  <c r="J63"/>
  <c r="H63"/>
  <c r="F63"/>
  <c r="J62"/>
  <c r="H62"/>
  <c r="F62"/>
  <c r="F51"/>
  <c r="H50"/>
  <c r="F48"/>
  <c r="J47"/>
  <c r="H44"/>
  <c r="J41"/>
  <c r="H41"/>
  <c r="F41"/>
  <c r="F40"/>
  <c r="H39"/>
  <c r="J18"/>
  <c r="J17"/>
  <c r="J16"/>
  <c r="J15"/>
  <c r="J14"/>
  <c r="J12"/>
  <c r="F12"/>
  <c r="J33" i="18" l="1"/>
  <c r="J30"/>
  <c r="H30"/>
  <c r="F30"/>
  <c r="J29"/>
  <c r="H29"/>
  <c r="F29"/>
  <c r="J28"/>
  <c r="H28"/>
  <c r="F28"/>
  <c r="J27"/>
  <c r="H27"/>
  <c r="F27"/>
  <c r="J22"/>
  <c r="H22"/>
  <c r="H21"/>
  <c r="F23"/>
  <c r="F22"/>
  <c r="F9"/>
  <c r="F8"/>
  <c r="AC10" i="22" l="1"/>
  <c r="AB10"/>
  <c r="AA10"/>
  <c r="Z10"/>
  <c r="Y10"/>
  <c r="X10"/>
  <c r="W10"/>
  <c r="V10"/>
  <c r="U10"/>
  <c r="T10"/>
  <c r="S10"/>
  <c r="R10"/>
  <c r="P10"/>
  <c r="O10"/>
  <c r="N10"/>
  <c r="M10"/>
  <c r="L10"/>
  <c r="K10"/>
  <c r="F10"/>
  <c r="D9"/>
  <c r="C9"/>
  <c r="I10"/>
  <c r="G10"/>
  <c r="D8"/>
  <c r="C8"/>
  <c r="H10"/>
  <c r="D10" l="1"/>
  <c r="E8"/>
  <c r="E9"/>
  <c r="C10"/>
  <c r="Q10"/>
  <c r="J10"/>
  <c r="H9" i="15"/>
  <c r="F9"/>
  <c r="H8"/>
  <c r="F8"/>
  <c r="E10" i="22" l="1"/>
  <c r="G50" i="21"/>
  <c r="H50"/>
  <c r="I50"/>
  <c r="J50"/>
  <c r="K50"/>
  <c r="L50"/>
  <c r="M50"/>
  <c r="N50"/>
  <c r="O50"/>
  <c r="P50"/>
  <c r="Q50"/>
  <c r="R50"/>
  <c r="S50"/>
  <c r="T50"/>
  <c r="U50"/>
  <c r="V50"/>
  <c r="W50"/>
  <c r="C76"/>
  <c r="D76"/>
  <c r="C77"/>
  <c r="D77"/>
  <c r="C68"/>
  <c r="D68"/>
  <c r="C103"/>
  <c r="D103"/>
  <c r="C104"/>
  <c r="D104"/>
  <c r="C105"/>
  <c r="D105"/>
  <c r="E77" l="1"/>
  <c r="E76"/>
  <c r="E104"/>
  <c r="E103"/>
  <c r="E105"/>
  <c r="E68"/>
  <c r="C64"/>
  <c r="D64"/>
  <c r="C65"/>
  <c r="D65"/>
  <c r="C55"/>
  <c r="D55"/>
  <c r="E55" l="1"/>
  <c r="E64"/>
  <c r="E65"/>
  <c r="T38" i="20" l="1"/>
  <c r="C67"/>
  <c r="D67"/>
  <c r="C68"/>
  <c r="D68"/>
  <c r="C69"/>
  <c r="D69"/>
  <c r="C70"/>
  <c r="D70"/>
  <c r="C71"/>
  <c r="D71"/>
  <c r="C40"/>
  <c r="D40"/>
  <c r="E68" l="1"/>
  <c r="E70"/>
  <c r="E71"/>
  <c r="E69"/>
  <c r="E67"/>
  <c r="E40"/>
  <c r="C15"/>
  <c r="D15"/>
  <c r="F10"/>
  <c r="E15" l="1"/>
  <c r="R10" i="21" l="1"/>
  <c r="V10" l="1"/>
  <c r="T10"/>
  <c r="P10"/>
  <c r="N10"/>
  <c r="F10"/>
  <c r="H10"/>
  <c r="J10"/>
  <c r="L10"/>
  <c r="C14"/>
  <c r="D14"/>
  <c r="C26"/>
  <c r="D26"/>
  <c r="C27"/>
  <c r="D27"/>
  <c r="C28"/>
  <c r="D28"/>
  <c r="C34"/>
  <c r="D34"/>
  <c r="C35"/>
  <c r="D35"/>
  <c r="C36"/>
  <c r="D36"/>
  <c r="C12"/>
  <c r="D12"/>
  <c r="E12" l="1"/>
  <c r="E34"/>
  <c r="E36"/>
  <c r="E35"/>
  <c r="E26"/>
  <c r="E27"/>
  <c r="E28"/>
  <c r="E14"/>
  <c r="C48" l="1"/>
  <c r="D48"/>
  <c r="C47"/>
  <c r="G44"/>
  <c r="H44"/>
  <c r="I44"/>
  <c r="J44"/>
  <c r="K44"/>
  <c r="L44"/>
  <c r="M44"/>
  <c r="N44"/>
  <c r="O44"/>
  <c r="P44"/>
  <c r="Q44"/>
  <c r="R44"/>
  <c r="S44"/>
  <c r="T44"/>
  <c r="U44"/>
  <c r="V44"/>
  <c r="W44"/>
  <c r="F44"/>
  <c r="E48" l="1"/>
  <c r="C8" i="15"/>
  <c r="C8" i="21" l="1"/>
  <c r="C9"/>
  <c r="G10"/>
  <c r="I10"/>
  <c r="K10"/>
  <c r="M10"/>
  <c r="O10"/>
  <c r="Q10"/>
  <c r="S10"/>
  <c r="U10"/>
  <c r="W10"/>
  <c r="X10"/>
  <c r="Y10"/>
  <c r="Z10"/>
  <c r="AA10"/>
  <c r="AB10"/>
  <c r="AC10"/>
  <c r="C13"/>
  <c r="D13"/>
  <c r="C15"/>
  <c r="D15"/>
  <c r="C16"/>
  <c r="D16"/>
  <c r="C17"/>
  <c r="D17"/>
  <c r="C18"/>
  <c r="D18"/>
  <c r="C19"/>
  <c r="D19"/>
  <c r="C20"/>
  <c r="D20"/>
  <c r="C21"/>
  <c r="D21"/>
  <c r="C22"/>
  <c r="D22"/>
  <c r="C24"/>
  <c r="D24"/>
  <c r="C25"/>
  <c r="D25"/>
  <c r="C29"/>
  <c r="D29"/>
  <c r="C30"/>
  <c r="D30"/>
  <c r="C31"/>
  <c r="D31"/>
  <c r="C32"/>
  <c r="D32"/>
  <c r="C33"/>
  <c r="D33"/>
  <c r="C40"/>
  <c r="D40"/>
  <c r="C41"/>
  <c r="D41"/>
  <c r="C42"/>
  <c r="D42"/>
  <c r="C43"/>
  <c r="D43"/>
  <c r="X44"/>
  <c r="Y44"/>
  <c r="Z44"/>
  <c r="AA44"/>
  <c r="AB44"/>
  <c r="AC44"/>
  <c r="C45"/>
  <c r="D45"/>
  <c r="C46"/>
  <c r="D46"/>
  <c r="D47"/>
  <c r="E47" s="1"/>
  <c r="C49"/>
  <c r="D49"/>
  <c r="X50"/>
  <c r="Y50"/>
  <c r="Z50"/>
  <c r="AA50"/>
  <c r="AA120" s="1"/>
  <c r="AB50"/>
  <c r="AC50"/>
  <c r="C51"/>
  <c r="D51"/>
  <c r="C52"/>
  <c r="D52"/>
  <c r="C53"/>
  <c r="D53"/>
  <c r="C54"/>
  <c r="D54"/>
  <c r="C56"/>
  <c r="D56"/>
  <c r="C57"/>
  <c r="D57"/>
  <c r="C58"/>
  <c r="D58"/>
  <c r="C59"/>
  <c r="D59"/>
  <c r="C60"/>
  <c r="D60"/>
  <c r="C61"/>
  <c r="D61"/>
  <c r="C62"/>
  <c r="D62"/>
  <c r="C63"/>
  <c r="D63"/>
  <c r="C66"/>
  <c r="D66"/>
  <c r="C67"/>
  <c r="D67"/>
  <c r="C69"/>
  <c r="D69"/>
  <c r="C70"/>
  <c r="D70"/>
  <c r="C71"/>
  <c r="D71"/>
  <c r="C72"/>
  <c r="D72"/>
  <c r="C73"/>
  <c r="D73"/>
  <c r="C74"/>
  <c r="D74"/>
  <c r="C75"/>
  <c r="D75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D107"/>
  <c r="F108"/>
  <c r="H108"/>
  <c r="J108"/>
  <c r="K108"/>
  <c r="L108"/>
  <c r="N108"/>
  <c r="O108"/>
  <c r="P108"/>
  <c r="Q108"/>
  <c r="R108"/>
  <c r="S108"/>
  <c r="T108"/>
  <c r="U108"/>
  <c r="V108"/>
  <c r="W108"/>
  <c r="X108"/>
  <c r="Y108"/>
  <c r="Z108"/>
  <c r="AA108"/>
  <c r="AB108"/>
  <c r="AC108"/>
  <c r="C109"/>
  <c r="G108"/>
  <c r="I108"/>
  <c r="C110"/>
  <c r="D110"/>
  <c r="C111"/>
  <c r="D111"/>
  <c r="M108"/>
  <c r="C112"/>
  <c r="D112"/>
  <c r="F113"/>
  <c r="G113"/>
  <c r="H113"/>
  <c r="I113"/>
  <c r="J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C114"/>
  <c r="D114"/>
  <c r="E114" s="1"/>
  <c r="C115"/>
  <c r="D115"/>
  <c r="C116"/>
  <c r="D116"/>
  <c r="C117"/>
  <c r="D117"/>
  <c r="C118"/>
  <c r="D118"/>
  <c r="C119"/>
  <c r="D119"/>
  <c r="C10" l="1"/>
  <c r="C44"/>
  <c r="E115"/>
  <c r="E99"/>
  <c r="E54"/>
  <c r="E96"/>
  <c r="E92"/>
  <c r="AB120"/>
  <c r="E118"/>
  <c r="W120"/>
  <c r="E117"/>
  <c r="E102"/>
  <c r="E74"/>
  <c r="E70"/>
  <c r="E93"/>
  <c r="E75"/>
  <c r="E66"/>
  <c r="E119"/>
  <c r="D8"/>
  <c r="E8" s="1"/>
  <c r="Z120"/>
  <c r="E98"/>
  <c r="E62"/>
  <c r="E91"/>
  <c r="E79"/>
  <c r="E73"/>
  <c r="E57"/>
  <c r="N120"/>
  <c r="E101"/>
  <c r="E78"/>
  <c r="E88"/>
  <c r="E84"/>
  <c r="E83"/>
  <c r="E69"/>
  <c r="E90"/>
  <c r="E86"/>
  <c r="E82"/>
  <c r="E63"/>
  <c r="E51"/>
  <c r="E95"/>
  <c r="E97"/>
  <c r="E52"/>
  <c r="E60"/>
  <c r="E100"/>
  <c r="E89"/>
  <c r="E81"/>
  <c r="E72"/>
  <c r="E67"/>
  <c r="E59"/>
  <c r="E31"/>
  <c r="E18"/>
  <c r="E43"/>
  <c r="X120"/>
  <c r="E24"/>
  <c r="E13"/>
  <c r="E17"/>
  <c r="P120"/>
  <c r="E20"/>
  <c r="E30"/>
  <c r="E19"/>
  <c r="E15"/>
  <c r="E45"/>
  <c r="E46"/>
  <c r="E41"/>
  <c r="E40"/>
  <c r="E29"/>
  <c r="E25"/>
  <c r="E22"/>
  <c r="E110"/>
  <c r="E112"/>
  <c r="E49"/>
  <c r="C113"/>
  <c r="V120"/>
  <c r="J120"/>
  <c r="E71"/>
  <c r="E53"/>
  <c r="U120"/>
  <c r="D87"/>
  <c r="E87" s="1"/>
  <c r="I120"/>
  <c r="T120"/>
  <c r="H120"/>
  <c r="D44"/>
  <c r="E111"/>
  <c r="E58"/>
  <c r="G120"/>
  <c r="R120"/>
  <c r="E33"/>
  <c r="E21"/>
  <c r="C50"/>
  <c r="AC120"/>
  <c r="Y120"/>
  <c r="S120"/>
  <c r="E32"/>
  <c r="E16"/>
  <c r="L120"/>
  <c r="C108"/>
  <c r="E94"/>
  <c r="E85"/>
  <c r="E80"/>
  <c r="E116"/>
  <c r="E107"/>
  <c r="E61"/>
  <c r="E56"/>
  <c r="E42"/>
  <c r="O120"/>
  <c r="M120"/>
  <c r="D10"/>
  <c r="Q120"/>
  <c r="D108"/>
  <c r="D9"/>
  <c r="E9" s="1"/>
  <c r="F120"/>
  <c r="K113"/>
  <c r="K120" s="1"/>
  <c r="D109"/>
  <c r="E109" s="1"/>
  <c r="C8" i="20"/>
  <c r="D8"/>
  <c r="C9"/>
  <c r="G10"/>
  <c r="H10"/>
  <c r="I10"/>
  <c r="J10"/>
  <c r="K10"/>
  <c r="M10"/>
  <c r="N10"/>
  <c r="O10"/>
  <c r="P10"/>
  <c r="Q10"/>
  <c r="R10"/>
  <c r="S10"/>
  <c r="T10"/>
  <c r="U10"/>
  <c r="V10"/>
  <c r="W10"/>
  <c r="X10"/>
  <c r="Y10"/>
  <c r="Z10"/>
  <c r="AA10"/>
  <c r="AB10"/>
  <c r="AC10"/>
  <c r="C11"/>
  <c r="D11"/>
  <c r="C12"/>
  <c r="D12"/>
  <c r="C13"/>
  <c r="D13"/>
  <c r="C14"/>
  <c r="D14"/>
  <c r="C16"/>
  <c r="D16"/>
  <c r="D17"/>
  <c r="C18"/>
  <c r="D18"/>
  <c r="D19"/>
  <c r="C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C35"/>
  <c r="D35"/>
  <c r="C36"/>
  <c r="D36"/>
  <c r="C37"/>
  <c r="D37"/>
  <c r="F38"/>
  <c r="H38"/>
  <c r="J38"/>
  <c r="L38"/>
  <c r="N38"/>
  <c r="O38"/>
  <c r="P38"/>
  <c r="Q38"/>
  <c r="R38"/>
  <c r="S38"/>
  <c r="U38"/>
  <c r="V38"/>
  <c r="W38"/>
  <c r="X38"/>
  <c r="Y38"/>
  <c r="Z38"/>
  <c r="AA38"/>
  <c r="AB38"/>
  <c r="AC38"/>
  <c r="C39"/>
  <c r="D39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G38"/>
  <c r="C61"/>
  <c r="C62"/>
  <c r="I38"/>
  <c r="M38"/>
  <c r="C63"/>
  <c r="D63"/>
  <c r="C64"/>
  <c r="D64"/>
  <c r="C65"/>
  <c r="D65"/>
  <c r="C66"/>
  <c r="D66"/>
  <c r="C72"/>
  <c r="D72"/>
  <c r="C73"/>
  <c r="D73"/>
  <c r="C74"/>
  <c r="D74"/>
  <c r="E74" s="1"/>
  <c r="C75"/>
  <c r="D75"/>
  <c r="C76"/>
  <c r="D76"/>
  <c r="C77"/>
  <c r="F78"/>
  <c r="H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C79"/>
  <c r="G78"/>
  <c r="I78"/>
  <c r="C80"/>
  <c r="D80"/>
  <c r="C81"/>
  <c r="D81"/>
  <c r="C82"/>
  <c r="D82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C84"/>
  <c r="D84"/>
  <c r="C85"/>
  <c r="D85"/>
  <c r="C86"/>
  <c r="D86"/>
  <c r="C87"/>
  <c r="D87"/>
  <c r="E37" l="1"/>
  <c r="E35"/>
  <c r="E84"/>
  <c r="E44" i="21"/>
  <c r="E25" i="20"/>
  <c r="E87"/>
  <c r="C120" i="21"/>
  <c r="E54" i="20"/>
  <c r="E58"/>
  <c r="E46"/>
  <c r="E42"/>
  <c r="E75"/>
  <c r="E52"/>
  <c r="E44"/>
  <c r="E39"/>
  <c r="E19"/>
  <c r="E11"/>
  <c r="E33"/>
  <c r="E29"/>
  <c r="E31"/>
  <c r="E66"/>
  <c r="E56"/>
  <c r="C38"/>
  <c r="S88"/>
  <c r="D79"/>
  <c r="E79" s="1"/>
  <c r="E65"/>
  <c r="F88"/>
  <c r="AC88"/>
  <c r="U88"/>
  <c r="E64"/>
  <c r="K38"/>
  <c r="K88" s="1"/>
  <c r="D34"/>
  <c r="E85"/>
  <c r="X88"/>
  <c r="E50"/>
  <c r="R88"/>
  <c r="D60"/>
  <c r="E60" s="1"/>
  <c r="E53"/>
  <c r="E49"/>
  <c r="E45"/>
  <c r="J88"/>
  <c r="E21"/>
  <c r="E28"/>
  <c r="E24"/>
  <c r="E20"/>
  <c r="E27"/>
  <c r="E18"/>
  <c r="E13"/>
  <c r="E10" i="21"/>
  <c r="E108"/>
  <c r="V88" i="20"/>
  <c r="E81"/>
  <c r="E80"/>
  <c r="E8"/>
  <c r="H88"/>
  <c r="E59"/>
  <c r="E43"/>
  <c r="E12"/>
  <c r="T88"/>
  <c r="E73"/>
  <c r="E63"/>
  <c r="E48"/>
  <c r="E23"/>
  <c r="E86"/>
  <c r="D83"/>
  <c r="E77"/>
  <c r="E72"/>
  <c r="E47"/>
  <c r="E22"/>
  <c r="L10"/>
  <c r="C10" s="1"/>
  <c r="G88"/>
  <c r="P88"/>
  <c r="E82"/>
  <c r="E76"/>
  <c r="E57"/>
  <c r="E41"/>
  <c r="E32"/>
  <c r="C17"/>
  <c r="E17" s="1"/>
  <c r="W88"/>
  <c r="C83"/>
  <c r="AB88"/>
  <c r="E51"/>
  <c r="E26"/>
  <c r="E16"/>
  <c r="AA88"/>
  <c r="D50" i="21"/>
  <c r="E50" s="1"/>
  <c r="N88" i="20"/>
  <c r="Y88"/>
  <c r="Z88"/>
  <c r="E55"/>
  <c r="E36"/>
  <c r="E30"/>
  <c r="D120" i="21"/>
  <c r="O88" i="20"/>
  <c r="D78"/>
  <c r="Q88"/>
  <c r="D10"/>
  <c r="E14"/>
  <c r="D113" i="21"/>
  <c r="E113" s="1"/>
  <c r="I88" i="20"/>
  <c r="M88"/>
  <c r="D62"/>
  <c r="E62" s="1"/>
  <c r="C34"/>
  <c r="D9"/>
  <c r="E9" s="1"/>
  <c r="C78"/>
  <c r="D61"/>
  <c r="E61" s="1"/>
  <c r="C8" i="19"/>
  <c r="D8"/>
  <c r="C9"/>
  <c r="D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L88" i="20" l="1"/>
  <c r="C88" s="1"/>
  <c r="E34"/>
  <c r="D38"/>
  <c r="E38" s="1"/>
  <c r="E120" i="21"/>
  <c r="E83" i="20"/>
  <c r="E9" i="19"/>
  <c r="C10"/>
  <c r="E10" i="20"/>
  <c r="E78"/>
  <c r="D88"/>
  <c r="D10" i="19"/>
  <c r="E8"/>
  <c r="C8" i="18"/>
  <c r="C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C11"/>
  <c r="D11"/>
  <c r="C12"/>
  <c r="D12"/>
  <c r="C13"/>
  <c r="E13" s="1"/>
  <c r="D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C15"/>
  <c r="D15"/>
  <c r="C16"/>
  <c r="D16"/>
  <c r="C17"/>
  <c r="D17"/>
  <c r="F18"/>
  <c r="H18"/>
  <c r="J18"/>
  <c r="K18"/>
  <c r="L18"/>
  <c r="N18"/>
  <c r="P18"/>
  <c r="R18"/>
  <c r="S18"/>
  <c r="T18"/>
  <c r="U18"/>
  <c r="V18"/>
  <c r="W18"/>
  <c r="X18"/>
  <c r="Y18"/>
  <c r="Z18"/>
  <c r="AA18"/>
  <c r="AB18"/>
  <c r="AC18"/>
  <c r="C19"/>
  <c r="D19"/>
  <c r="C20"/>
  <c r="D20"/>
  <c r="C21"/>
  <c r="D21"/>
  <c r="C22"/>
  <c r="G18"/>
  <c r="I18"/>
  <c r="M18"/>
  <c r="Q18"/>
  <c r="C23"/>
  <c r="D23"/>
  <c r="C24"/>
  <c r="D24"/>
  <c r="C25"/>
  <c r="D25"/>
  <c r="F26"/>
  <c r="H26"/>
  <c r="J26"/>
  <c r="L26"/>
  <c r="N26"/>
  <c r="P26"/>
  <c r="R26"/>
  <c r="S26"/>
  <c r="T26"/>
  <c r="U26"/>
  <c r="V26"/>
  <c r="W26"/>
  <c r="X26"/>
  <c r="Y26"/>
  <c r="Z26"/>
  <c r="AA26"/>
  <c r="AB26"/>
  <c r="AC26"/>
  <c r="C27"/>
  <c r="M26"/>
  <c r="C28"/>
  <c r="I26"/>
  <c r="C29"/>
  <c r="O26"/>
  <c r="C30"/>
  <c r="D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C32"/>
  <c r="D32"/>
  <c r="E32" s="1"/>
  <c r="C33"/>
  <c r="E33" s="1"/>
  <c r="D33"/>
  <c r="Y34"/>
  <c r="C8" i="17"/>
  <c r="D8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C8" i="16"/>
  <c r="D8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E12" i="18" l="1"/>
  <c r="E8" i="17"/>
  <c r="X34" i="18"/>
  <c r="Z34"/>
  <c r="N34"/>
  <c r="H34"/>
  <c r="E24"/>
  <c r="L34"/>
  <c r="E25"/>
  <c r="E8" i="16"/>
  <c r="E19" i="18"/>
  <c r="T34"/>
  <c r="E21"/>
  <c r="E23"/>
  <c r="E15"/>
  <c r="E16"/>
  <c r="E30"/>
  <c r="E88" i="20"/>
  <c r="E10" i="19"/>
  <c r="G26" i="18"/>
  <c r="G34" s="1"/>
  <c r="C18"/>
  <c r="E11"/>
  <c r="R34"/>
  <c r="C10"/>
  <c r="D28"/>
  <c r="E28" s="1"/>
  <c r="D29"/>
  <c r="E29" s="1"/>
  <c r="E20"/>
  <c r="V34"/>
  <c r="E17"/>
  <c r="AC34"/>
  <c r="D8"/>
  <c r="E8" s="1"/>
  <c r="AB34"/>
  <c r="P34"/>
  <c r="D9" i="16"/>
  <c r="C9"/>
  <c r="J34" i="18"/>
  <c r="D14"/>
  <c r="AA34"/>
  <c r="D9" i="17"/>
  <c r="U34" i="18"/>
  <c r="Q26"/>
  <c r="Q34" s="1"/>
  <c r="C26"/>
  <c r="C9" i="17"/>
  <c r="S34" i="18"/>
  <c r="D31"/>
  <c r="M34"/>
  <c r="C14"/>
  <c r="D9"/>
  <c r="E9" s="1"/>
  <c r="C31"/>
  <c r="K26"/>
  <c r="K34" s="1"/>
  <c r="W34"/>
  <c r="D10"/>
  <c r="I34"/>
  <c r="D22"/>
  <c r="E22" s="1"/>
  <c r="F34"/>
  <c r="D27"/>
  <c r="E27" s="1"/>
  <c r="O18"/>
  <c r="O34" s="1"/>
  <c r="E9" i="16"/>
  <c r="I10" i="15"/>
  <c r="C9"/>
  <c r="D9"/>
  <c r="K10"/>
  <c r="M10"/>
  <c r="F10"/>
  <c r="H10"/>
  <c r="J10"/>
  <c r="L10"/>
  <c r="N10"/>
  <c r="P10"/>
  <c r="R10"/>
  <c r="S10"/>
  <c r="T10"/>
  <c r="U10"/>
  <c r="V10"/>
  <c r="W10"/>
  <c r="X10"/>
  <c r="Y10"/>
  <c r="Z10"/>
  <c r="AA10"/>
  <c r="AB10"/>
  <c r="AC10"/>
  <c r="E10" i="18" l="1"/>
  <c r="E9" i="17"/>
  <c r="E14" i="18"/>
  <c r="E9" i="15"/>
  <c r="D8"/>
  <c r="E8" s="1"/>
  <c r="O10"/>
  <c r="Q10"/>
  <c r="E31" i="18"/>
  <c r="G10" i="15"/>
  <c r="C34" i="18"/>
  <c r="C10" i="15"/>
  <c r="D26" i="18"/>
  <c r="E26" s="1"/>
  <c r="D34"/>
  <c r="D18"/>
  <c r="E18" s="1"/>
  <c r="D10" i="15" l="1"/>
  <c r="E10" s="1"/>
  <c r="E34" i="18"/>
  <c r="N22" i="6" l="1"/>
  <c r="G22"/>
  <c r="H22"/>
  <c r="I22"/>
  <c r="J22"/>
  <c r="L22"/>
  <c r="M22"/>
  <c r="O22"/>
  <c r="P22"/>
  <c r="Q22"/>
  <c r="R22"/>
  <c r="S22"/>
  <c r="T22"/>
  <c r="U22"/>
  <c r="V22"/>
  <c r="W22"/>
  <c r="X22"/>
  <c r="Y22"/>
  <c r="Z22"/>
  <c r="AA22"/>
  <c r="AB22"/>
  <c r="AC22"/>
  <c r="F22"/>
  <c r="L34" i="7" l="1"/>
  <c r="M34"/>
  <c r="N34"/>
  <c r="O34"/>
  <c r="P34"/>
  <c r="Q34"/>
  <c r="R34"/>
  <c r="S34"/>
  <c r="T34"/>
  <c r="U34"/>
  <c r="V34"/>
  <c r="W34"/>
  <c r="X34"/>
  <c r="Y34"/>
  <c r="Z34"/>
  <c r="AA34"/>
  <c r="AB34"/>
  <c r="AC34"/>
  <c r="G10" i="6" l="1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F10"/>
  <c r="D14"/>
  <c r="D15"/>
  <c r="D19"/>
  <c r="C14"/>
  <c r="C15"/>
  <c r="C19"/>
  <c r="D12"/>
  <c r="D13"/>
  <c r="C12"/>
  <c r="C13"/>
  <c r="D11"/>
  <c r="C11"/>
  <c r="E19" l="1"/>
  <c r="E14"/>
  <c r="E12"/>
  <c r="E15"/>
  <c r="E13"/>
  <c r="E11"/>
  <c r="D64" i="7" l="1"/>
  <c r="C64"/>
  <c r="E64" l="1"/>
  <c r="D86" i="6"/>
  <c r="C86"/>
  <c r="E86" l="1"/>
  <c r="D27" i="8"/>
  <c r="C27"/>
  <c r="D26"/>
  <c r="C26"/>
  <c r="AA20"/>
  <c r="D24"/>
  <c r="C24"/>
  <c r="D23"/>
  <c r="C23"/>
  <c r="D22"/>
  <c r="C22"/>
  <c r="D21"/>
  <c r="C21"/>
  <c r="AC20"/>
  <c r="AC28" s="1"/>
  <c r="AB20"/>
  <c r="AB28" s="1"/>
  <c r="Z20"/>
  <c r="Z28" s="1"/>
  <c r="Y20"/>
  <c r="Y28" s="1"/>
  <c r="X20"/>
  <c r="X28" s="1"/>
  <c r="W20"/>
  <c r="W28" s="1"/>
  <c r="V20"/>
  <c r="V28" s="1"/>
  <c r="U20"/>
  <c r="U28" s="1"/>
  <c r="T20"/>
  <c r="T28" s="1"/>
  <c r="S20"/>
  <c r="S28" s="1"/>
  <c r="R20"/>
  <c r="R28" s="1"/>
  <c r="Q20"/>
  <c r="Q28" s="1"/>
  <c r="P20"/>
  <c r="P28" s="1"/>
  <c r="O20"/>
  <c r="O28" s="1"/>
  <c r="N20"/>
  <c r="N28" s="1"/>
  <c r="M20"/>
  <c r="M28" s="1"/>
  <c r="L20"/>
  <c r="L28" s="1"/>
  <c r="K28"/>
  <c r="I28"/>
  <c r="W60" i="7"/>
  <c r="C65"/>
  <c r="D63"/>
  <c r="C63"/>
  <c r="D62"/>
  <c r="C62"/>
  <c r="D61"/>
  <c r="C61"/>
  <c r="AC60"/>
  <c r="AB60"/>
  <c r="AA60"/>
  <c r="Z60"/>
  <c r="Y60"/>
  <c r="X60"/>
  <c r="V60"/>
  <c r="U60"/>
  <c r="T60"/>
  <c r="S60"/>
  <c r="R60"/>
  <c r="Q60"/>
  <c r="P60"/>
  <c r="O60"/>
  <c r="N60"/>
  <c r="L60"/>
  <c r="K60"/>
  <c r="J60"/>
  <c r="I60"/>
  <c r="H60"/>
  <c r="G60"/>
  <c r="F60"/>
  <c r="S55"/>
  <c r="D59"/>
  <c r="C59"/>
  <c r="C58"/>
  <c r="D58"/>
  <c r="AC55"/>
  <c r="AA55"/>
  <c r="W55"/>
  <c r="U55"/>
  <c r="Q55"/>
  <c r="O55"/>
  <c r="M55"/>
  <c r="C57"/>
  <c r="D56"/>
  <c r="C56"/>
  <c r="AB55"/>
  <c r="Z55"/>
  <c r="Y55"/>
  <c r="X55"/>
  <c r="V55"/>
  <c r="T55"/>
  <c r="R55"/>
  <c r="P55"/>
  <c r="N55"/>
  <c r="L55"/>
  <c r="K55"/>
  <c r="J55"/>
  <c r="I55"/>
  <c r="H55"/>
  <c r="G55"/>
  <c r="F55"/>
  <c r="D54"/>
  <c r="C54"/>
  <c r="D53"/>
  <c r="C53"/>
  <c r="D52"/>
  <c r="C52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C37"/>
  <c r="D36"/>
  <c r="C36"/>
  <c r="C35"/>
  <c r="D33"/>
  <c r="C33"/>
  <c r="D32"/>
  <c r="C32"/>
  <c r="D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D19"/>
  <c r="C19"/>
  <c r="D18"/>
  <c r="C18"/>
  <c r="D17"/>
  <c r="C17"/>
  <c r="D16"/>
  <c r="C16"/>
  <c r="D15"/>
  <c r="C15"/>
  <c r="D14"/>
  <c r="C14"/>
  <c r="D13"/>
  <c r="C13"/>
  <c r="D12"/>
  <c r="C12"/>
  <c r="Y10"/>
  <c r="D11"/>
  <c r="C11"/>
  <c r="AC10"/>
  <c r="AB10"/>
  <c r="AA10"/>
  <c r="Z10"/>
  <c r="X10"/>
  <c r="W10"/>
  <c r="V10"/>
  <c r="U10"/>
  <c r="T10"/>
  <c r="T66" s="1"/>
  <c r="S10"/>
  <c r="S66" s="1"/>
  <c r="R10"/>
  <c r="Q10"/>
  <c r="P10"/>
  <c r="O10"/>
  <c r="N10"/>
  <c r="M10"/>
  <c r="L10"/>
  <c r="K10"/>
  <c r="J10"/>
  <c r="I10"/>
  <c r="H10"/>
  <c r="G10"/>
  <c r="F10"/>
  <c r="D9"/>
  <c r="C9"/>
  <c r="D8"/>
  <c r="C8"/>
  <c r="D87" i="6"/>
  <c r="C87"/>
  <c r="D85"/>
  <c r="C85"/>
  <c r="D84"/>
  <c r="C84"/>
  <c r="AC83"/>
  <c r="AB83"/>
  <c r="AA83"/>
  <c r="Z83"/>
  <c r="Y83"/>
  <c r="X83"/>
  <c r="W83"/>
  <c r="V83"/>
  <c r="T83"/>
  <c r="S83"/>
  <c r="R83"/>
  <c r="Q83"/>
  <c r="P83"/>
  <c r="O83"/>
  <c r="N83"/>
  <c r="M83"/>
  <c r="L83"/>
  <c r="K83"/>
  <c r="J83"/>
  <c r="I83"/>
  <c r="H83"/>
  <c r="G83"/>
  <c r="F83"/>
  <c r="D82"/>
  <c r="C82"/>
  <c r="D81"/>
  <c r="O78"/>
  <c r="C81"/>
  <c r="D80"/>
  <c r="C80"/>
  <c r="M78"/>
  <c r="D79"/>
  <c r="C79"/>
  <c r="AC78"/>
  <c r="AB78"/>
  <c r="AA78"/>
  <c r="Z78"/>
  <c r="Y78"/>
  <c r="X78"/>
  <c r="W78"/>
  <c r="V78"/>
  <c r="U78"/>
  <c r="T78"/>
  <c r="S78"/>
  <c r="R78"/>
  <c r="P78"/>
  <c r="N78"/>
  <c r="L78"/>
  <c r="K78"/>
  <c r="K88" s="1"/>
  <c r="J78"/>
  <c r="I78"/>
  <c r="H78"/>
  <c r="G78"/>
  <c r="F78"/>
  <c r="D77"/>
  <c r="C77"/>
  <c r="D76"/>
  <c r="C76"/>
  <c r="D75"/>
  <c r="C75"/>
  <c r="D74"/>
  <c r="C74"/>
  <c r="D73"/>
  <c r="C73"/>
  <c r="D72"/>
  <c r="C72"/>
  <c r="D71"/>
  <c r="C71"/>
  <c r="D70"/>
  <c r="C70"/>
  <c r="D69"/>
  <c r="C69"/>
  <c r="D68"/>
  <c r="C68"/>
  <c r="D67"/>
  <c r="C67"/>
  <c r="D66"/>
  <c r="C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C27"/>
  <c r="D26"/>
  <c r="C26"/>
  <c r="D25"/>
  <c r="C25"/>
  <c r="D24"/>
  <c r="C24"/>
  <c r="C23"/>
  <c r="D21"/>
  <c r="C21"/>
  <c r="D20"/>
  <c r="C20"/>
  <c r="D9"/>
  <c r="C9"/>
  <c r="D8"/>
  <c r="C8"/>
  <c r="I88" l="1"/>
  <c r="E13" i="7"/>
  <c r="E56"/>
  <c r="X88" i="6"/>
  <c r="N66" i="7"/>
  <c r="E60" i="6"/>
  <c r="E68"/>
  <c r="E66"/>
  <c r="E21" i="7"/>
  <c r="E23"/>
  <c r="E36"/>
  <c r="E85" i="6"/>
  <c r="E65"/>
  <c r="E76"/>
  <c r="E38"/>
  <c r="E40"/>
  <c r="E45"/>
  <c r="E58"/>
  <c r="E36"/>
  <c r="E42"/>
  <c r="E26"/>
  <c r="E32" i="7"/>
  <c r="E49"/>
  <c r="E62"/>
  <c r="E33"/>
  <c r="E31" i="6"/>
  <c r="E71"/>
  <c r="E75"/>
  <c r="E32"/>
  <c r="E26" i="8"/>
  <c r="E23"/>
  <c r="E27"/>
  <c r="E24"/>
  <c r="E22"/>
  <c r="G28"/>
  <c r="E21"/>
  <c r="E17" i="7"/>
  <c r="E15"/>
  <c r="E12"/>
  <c r="E61"/>
  <c r="E53"/>
  <c r="H66"/>
  <c r="E48"/>
  <c r="E44"/>
  <c r="E19"/>
  <c r="E25"/>
  <c r="E27"/>
  <c r="E28"/>
  <c r="E30"/>
  <c r="E63"/>
  <c r="I66"/>
  <c r="Z66"/>
  <c r="C60"/>
  <c r="C55"/>
  <c r="E59"/>
  <c r="P66"/>
  <c r="X66"/>
  <c r="W66"/>
  <c r="E58"/>
  <c r="E54"/>
  <c r="E41"/>
  <c r="E52"/>
  <c r="J66"/>
  <c r="V66"/>
  <c r="E38"/>
  <c r="E45"/>
  <c r="E47"/>
  <c r="E39"/>
  <c r="E43"/>
  <c r="G66"/>
  <c r="K66"/>
  <c r="AB66"/>
  <c r="C34"/>
  <c r="E40"/>
  <c r="E42"/>
  <c r="E46"/>
  <c r="E11"/>
  <c r="E14"/>
  <c r="E22"/>
  <c r="D10"/>
  <c r="E18"/>
  <c r="E24"/>
  <c r="E26"/>
  <c r="F66"/>
  <c r="E16"/>
  <c r="E29"/>
  <c r="C10"/>
  <c r="R66"/>
  <c r="E8"/>
  <c r="E9"/>
  <c r="E84" i="6"/>
  <c r="E80"/>
  <c r="E30"/>
  <c r="E37"/>
  <c r="E43"/>
  <c r="E46"/>
  <c r="E50"/>
  <c r="Z88"/>
  <c r="S88"/>
  <c r="P88"/>
  <c r="V88"/>
  <c r="E56"/>
  <c r="E41"/>
  <c r="E39"/>
  <c r="E29"/>
  <c r="E28"/>
  <c r="E67"/>
  <c r="E69"/>
  <c r="E21"/>
  <c r="O88"/>
  <c r="C10"/>
  <c r="E9"/>
  <c r="E8"/>
  <c r="R88"/>
  <c r="C83"/>
  <c r="E87"/>
  <c r="F88"/>
  <c r="J88"/>
  <c r="AA88"/>
  <c r="G88"/>
  <c r="E81"/>
  <c r="C78"/>
  <c r="E79"/>
  <c r="E82"/>
  <c r="E77"/>
  <c r="N88"/>
  <c r="E24"/>
  <c r="E33"/>
  <c r="E35"/>
  <c r="E44"/>
  <c r="E47"/>
  <c r="E49"/>
  <c r="E51"/>
  <c r="E53"/>
  <c r="E57"/>
  <c r="E59"/>
  <c r="E62"/>
  <c r="E64"/>
  <c r="E73"/>
  <c r="AB88"/>
  <c r="C22"/>
  <c r="E25"/>
  <c r="E34"/>
  <c r="E48"/>
  <c r="E52"/>
  <c r="E54"/>
  <c r="E55"/>
  <c r="E61"/>
  <c r="E63"/>
  <c r="E70"/>
  <c r="E72"/>
  <c r="E74"/>
  <c r="T88"/>
  <c r="E20"/>
  <c r="W88"/>
  <c r="H88"/>
  <c r="U66" i="7"/>
  <c r="AC88" i="6"/>
  <c r="AA28" i="8"/>
  <c r="D20"/>
  <c r="C20"/>
  <c r="AA66" i="7"/>
  <c r="AC66"/>
  <c r="D55"/>
  <c r="Q66"/>
  <c r="Y66"/>
  <c r="D35"/>
  <c r="E35" s="1"/>
  <c r="M60"/>
  <c r="D60" s="1"/>
  <c r="D57"/>
  <c r="E57" s="1"/>
  <c r="D65"/>
  <c r="E65" s="1"/>
  <c r="L66"/>
  <c r="D37"/>
  <c r="E37" s="1"/>
  <c r="D34"/>
  <c r="Y88" i="6"/>
  <c r="U83"/>
  <c r="D83" s="1"/>
  <c r="D27"/>
  <c r="E27" s="1"/>
  <c r="D23"/>
  <c r="E23" s="1"/>
  <c r="D22"/>
  <c r="Q78"/>
  <c r="D78" s="1"/>
  <c r="L88"/>
  <c r="M88"/>
  <c r="D10"/>
  <c r="C66" i="7" l="1"/>
  <c r="E10" i="6"/>
  <c r="E55" i="7"/>
  <c r="E78" i="6"/>
  <c r="D28" i="8"/>
  <c r="E28" s="1"/>
  <c r="E20"/>
  <c r="E60" i="7"/>
  <c r="E34"/>
  <c r="E10"/>
  <c r="E83" i="6"/>
  <c r="E22"/>
  <c r="C88"/>
  <c r="O66" i="7"/>
  <c r="M66"/>
  <c r="U88" i="6"/>
  <c r="Q88"/>
  <c r="D66" i="7" l="1"/>
  <c r="E66" s="1"/>
  <c r="D88" i="6"/>
  <c r="E88" s="1"/>
</calcChain>
</file>

<file path=xl/sharedStrings.xml><?xml version="1.0" encoding="utf-8"?>
<sst xmlns="http://schemas.openxmlformats.org/spreadsheetml/2006/main" count="1299" uniqueCount="402">
  <si>
    <t>Додаток</t>
  </si>
  <si>
    <t>Комунальна установа "Центр обслуговування закладів освіти"</t>
  </si>
  <si>
    <t>тис.грн.</t>
  </si>
  <si>
    <t>№ з/п</t>
  </si>
  <si>
    <t>Назва видатків</t>
  </si>
  <si>
    <t>у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</si>
  <si>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</si>
  <si>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</si>
  <si>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</si>
  <si>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</si>
  <si>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</si>
  <si>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</si>
  <si>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</si>
  <si>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</si>
  <si>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</si>
  <si>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</si>
  <si>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</si>
  <si>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</si>
  <si>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</si>
  <si>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3.2</t>
  </si>
  <si>
    <t>3.3</t>
  </si>
  <si>
    <t>3.4</t>
  </si>
  <si>
    <t>3.5</t>
  </si>
  <si>
    <t>3.6</t>
  </si>
  <si>
    <t>3.7</t>
  </si>
  <si>
    <t>3.8</t>
  </si>
  <si>
    <t>Миючі товари</t>
  </si>
  <si>
    <t>3.9</t>
  </si>
  <si>
    <t>3.10</t>
  </si>
  <si>
    <t>3.11</t>
  </si>
  <si>
    <t>3.12</t>
  </si>
  <si>
    <t>3.13</t>
  </si>
  <si>
    <t>Господарські товари</t>
  </si>
  <si>
    <t>3.14</t>
  </si>
  <si>
    <t>3.15</t>
  </si>
  <si>
    <t>3.16</t>
  </si>
  <si>
    <t>3.17</t>
  </si>
  <si>
    <t>3.18</t>
  </si>
  <si>
    <t>4</t>
  </si>
  <si>
    <t>Медикаменти та перев'язувальні матеріали - всього у т.ч.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</si>
  <si>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</si>
  <si>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</si>
  <si>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</si>
  <si>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</si>
  <si>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</si>
  <si>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6.2</t>
  </si>
  <si>
    <t>6.3</t>
  </si>
  <si>
    <t>Класна оцінка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</si>
  <si>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</si>
  <si>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</si>
  <si>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</si>
  <si>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</si>
  <si>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</si>
  <si>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</si>
  <si>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</si>
  <si>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</si>
  <si>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</si>
  <si>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</si>
  <si>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</si>
  <si>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</si>
  <si>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</si>
  <si>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</si>
  <si>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</si>
  <si>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</si>
  <si>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</si>
  <si>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</si>
  <si>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</si>
  <si>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</si>
  <si>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</si>
  <si>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</si>
  <si>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</si>
  <si>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</si>
  <si>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Оплата інших комунальних послуг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</si>
  <si>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</si>
  <si>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</si>
  <si>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</si>
  <si>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</si>
  <si>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</si>
  <si>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</si>
  <si>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</si>
  <si>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</si>
  <si>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</si>
  <si>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</si>
  <si>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</si>
  <si>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</si>
  <si>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</si>
  <si>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</si>
  <si>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</si>
  <si>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</si>
  <si>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</si>
  <si>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</si>
  <si>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</si>
  <si>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</si>
  <si>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</si>
  <si>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</si>
  <si>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</si>
  <si>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</si>
  <si>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</si>
  <si>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</si>
  <si>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</si>
  <si>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</si>
  <si>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>Оплата інших енергоносіїв та інших ком.послуг</t>
  </si>
  <si>
    <t>9</t>
  </si>
  <si>
    <t>Інші видатки - всього у т.ч.</t>
  </si>
  <si>
    <t>9.1</t>
  </si>
  <si>
    <t>9.2</t>
  </si>
  <si>
    <t>9.3</t>
  </si>
  <si>
    <t>ВСЬОГО:</t>
  </si>
  <si>
    <t xml:space="preserve">Директор </t>
  </si>
  <si>
    <t>Марина ПОЛЬСЬКА</t>
  </si>
  <si>
    <t>липень</t>
  </si>
  <si>
    <t>серпень</t>
  </si>
  <si>
    <t>вересень</t>
  </si>
  <si>
    <t>3.19</t>
  </si>
  <si>
    <t>3.20</t>
  </si>
  <si>
    <t>3.21</t>
  </si>
  <si>
    <t>9.4</t>
  </si>
  <si>
    <t>3.22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</si>
  <si>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</si>
  <si>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</si>
  <si>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</si>
  <si>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</si>
  <si>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</si>
  <si>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</si>
  <si>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</si>
  <si>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</si>
  <si>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</si>
  <si>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</si>
  <si>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жовтень</t>
  </si>
  <si>
    <t>листопад</t>
  </si>
  <si>
    <t>грудень</t>
  </si>
  <si>
    <t>3.23</t>
  </si>
  <si>
    <t>3.24</t>
  </si>
  <si>
    <t>Новорічні подарунки</t>
  </si>
  <si>
    <t>Перезарядка вогнегасників</t>
  </si>
  <si>
    <t>Повірка лічильників тепла</t>
  </si>
  <si>
    <t>Поточний ремонт системи опалення</t>
  </si>
  <si>
    <t>Повірка контуру заземлення</t>
  </si>
  <si>
    <t>Навчання</t>
  </si>
  <si>
    <t>Паперові рушники COVID-19</t>
  </si>
  <si>
    <t>Канцелярські товари</t>
  </si>
  <si>
    <t>Пожежний інвентар</t>
  </si>
  <si>
    <t>Інтернет</t>
  </si>
  <si>
    <t>Комісія банка</t>
  </si>
  <si>
    <t>Щомісячне технічне обслуговування усіх змонтованих, полагоджених та працездатних систем протипожежного захисту (система пожежної сигналізації, система оповіщення про пожежу)</t>
  </si>
  <si>
    <t>Послуги з підключення на центр прийому тривожних сповіщень системи пожежної сигналізації та цілодобового спостерігання за технічним станом СПС та виникненням пожежі (загорання)</t>
  </si>
  <si>
    <t>Повірка діалектричних рукавиць, бот, інструментів</t>
  </si>
  <si>
    <t>Іспит пожежних кранів</t>
  </si>
  <si>
    <t>Лабораторні дослідження води перед початком навчального року</t>
  </si>
  <si>
    <t>Лабораторні дослідження води перед початком роботи оздоровчих таборів</t>
  </si>
  <si>
    <t xml:space="preserve">Обробка постільної білизни </t>
  </si>
  <si>
    <t>Ліцензування медичних кабінетів</t>
  </si>
  <si>
    <t>Ліцензування медичного обладнання</t>
  </si>
  <si>
    <t>Лабораторні дослідження піску на наявності яєць гельмінтів (у теплу пору року, з квітня по жовтень)</t>
  </si>
  <si>
    <t>Послуги модемного зв`язку (теплові лічильники, корректори)</t>
  </si>
  <si>
    <t>Повірка лічильників води</t>
  </si>
  <si>
    <t>Повірка манометрів та термометрів</t>
  </si>
  <si>
    <t>Технічне обслуговування вентиляційних каналів</t>
  </si>
  <si>
    <t>Поточний ремонт системи водопостачання та каналізування</t>
  </si>
  <si>
    <t>Технічне обслуговування та налагодження лічильників тепла при запуску опалення</t>
  </si>
  <si>
    <t>Профспілкові внески</t>
  </si>
  <si>
    <t>Податки</t>
  </si>
  <si>
    <t>Корм</t>
  </si>
  <si>
    <t>Миючі засоби</t>
  </si>
  <si>
    <t>Дезінфікуючі засоби</t>
  </si>
  <si>
    <t>Електроінструменти</t>
  </si>
  <si>
    <t>Пожежний інвентарь</t>
  </si>
  <si>
    <t>Сипучий матеріал (шлак, сіль)</t>
  </si>
  <si>
    <t>Комісія банка за безготівкове обслуговування</t>
  </si>
  <si>
    <t>Оплата інших комунальних послуг (проведення дератизації)</t>
  </si>
  <si>
    <t>Екологічний податок</t>
  </si>
  <si>
    <t>Податок</t>
  </si>
  <si>
    <t>1</t>
  </si>
  <si>
    <t>1.1</t>
  </si>
  <si>
    <t>1.2</t>
  </si>
  <si>
    <t>1.3</t>
  </si>
  <si>
    <t>Підвіз учнів з особливими освітніми потребами по м. Павлоград до навчальних закладів</t>
  </si>
  <si>
    <t>1.4</t>
  </si>
  <si>
    <t>Окремі заходи по реалізації державних та регіональних  програм.</t>
  </si>
  <si>
    <t>Інші виплати населенню</t>
  </si>
  <si>
    <t>Щомісячне технічне обслуговування "тривожна кнопка"</t>
  </si>
  <si>
    <t>Обрізка дерев</t>
  </si>
  <si>
    <t>Видалення дерев</t>
  </si>
  <si>
    <t>Поточний ремонт системи опалення у  найпростішому укритті</t>
  </si>
  <si>
    <t>Поточний ремонт підлоги в частині підвального приміщення, пристосованого як найпростіше укриття</t>
  </si>
  <si>
    <t>Класна оцінка (программа)</t>
  </si>
  <si>
    <t>Атестація робочих місць (кочегарів)</t>
  </si>
  <si>
    <t>Повірка електролічильників</t>
  </si>
  <si>
    <t xml:space="preserve">Оплата послуг за проходження медичного огляду </t>
  </si>
  <si>
    <t xml:space="preserve">Перевезення  учнів  м. Павлоград  з особливими  освітніми потребами  до м. Дніпро на навчання </t>
  </si>
  <si>
    <t>Підвіз учнів до шкіл з віддалених районів міста (щоденно)</t>
  </si>
  <si>
    <t>заборгованість, пеня, збір</t>
  </si>
  <si>
    <t>9.5</t>
  </si>
  <si>
    <t xml:space="preserve">Поточний ремонт покрівлі </t>
  </si>
  <si>
    <t>Поточний ремонт по встановленню дверей у найпростішому укритті</t>
  </si>
  <si>
    <t>Покос трави</t>
  </si>
  <si>
    <t>Поточний ремонт по заміні вузла блоку електроенергії</t>
  </si>
  <si>
    <t>Виготовлення ТУ на нестандартне приєднання до електромереж</t>
  </si>
  <si>
    <t>Поточний ремонт укриття</t>
  </si>
  <si>
    <t>Поточний ремонт підв.прим, пристосованого як найпр.укриття Встановлення дверного блоку в приміщенні для приймання іжі</t>
  </si>
  <si>
    <t>Поточний ремонт по встановленню протипожежних дверей</t>
  </si>
  <si>
    <t>Поточний ремонт ганку (ав.сит)</t>
  </si>
  <si>
    <t>Медикаменти та перев'язувальні матеріали</t>
  </si>
  <si>
    <t>в тому числі</t>
  </si>
  <si>
    <t xml:space="preserve"> КТКВК 0611031 " Надання загальної середньої освіти закладами загальної середньої освіти" (за рахунок освітньої субвенції з державного бюджету) КУ "ЦОЗО"</t>
  </si>
  <si>
    <t xml:space="preserve">Забезпечення 5-6кл НУШ засобами для навчальних  кабінетів(співфінансування) </t>
  </si>
  <si>
    <t xml:space="preserve">                КТКВК 0611291 "Співфінансування заходів, що реалізуються за рахунок освітньої субвенції з держ.бюджету місцевими бюджетами (за спец.фондом держ.бюджету)"    КУ "ЦОЗО"</t>
  </si>
  <si>
    <t xml:space="preserve">Путівки до оздоровчого табору </t>
  </si>
  <si>
    <t xml:space="preserve">                КТКВК 0613140 " Оздоровлення та відпочинок дітей "    КУ "ЦОЗО"</t>
  </si>
  <si>
    <t>сертифікац.медкабінету</t>
  </si>
  <si>
    <t>підписка на журнали</t>
  </si>
  <si>
    <t>проведення дератизації</t>
  </si>
  <si>
    <t>вивезення рідких побутових відходів</t>
  </si>
  <si>
    <t>ремонт комп'ютерної техніки</t>
  </si>
  <si>
    <t>заправка картриджів</t>
  </si>
  <si>
    <t>дезінф.засоби</t>
  </si>
  <si>
    <t>4.2</t>
  </si>
  <si>
    <t>4.1</t>
  </si>
  <si>
    <t>придбання персонального комп'ютера</t>
  </si>
  <si>
    <t>придбання грамот</t>
  </si>
  <si>
    <t>придбання канцтоварів</t>
  </si>
  <si>
    <t xml:space="preserve"> КТКВК 0611160 " Забезпечення діяльності центрів професійного розвитку педагогічних працівників"   КУ "ЦОЗО"</t>
  </si>
  <si>
    <t xml:space="preserve">      КТКВК 0611200 "Надання освіти за рахунок субвенції з державного бюджета місцевим бюджетам на надання державної підтримки особам з особливими освітніми потребами"    КУ "ЦОЗО"</t>
  </si>
  <si>
    <t>Відрахування коштів профспілковій організації</t>
  </si>
  <si>
    <t>Судові витрати</t>
  </si>
  <si>
    <t>Проведення дератизації</t>
  </si>
  <si>
    <t>Вивезення рідких побутових відходів</t>
  </si>
  <si>
    <t>Послуги за інтернет</t>
  </si>
  <si>
    <t>Тех. обслуговування вентканалів</t>
  </si>
  <si>
    <t>Повірка манометрів термометрів</t>
  </si>
  <si>
    <t>Повірка діалектричних рукавиць</t>
  </si>
  <si>
    <t>Оплата за доставку періодичних видань</t>
  </si>
  <si>
    <t>Послуги пошти</t>
  </si>
  <si>
    <t>Державна реєєстрація право власності на нерухоме майно ЦНАП</t>
  </si>
  <si>
    <t>Оприлюднення інформаційних матеріалів по КУ"ЦОЗО"</t>
  </si>
  <si>
    <t>Ремонтні роботи автомобілів</t>
  </si>
  <si>
    <t>Програмне забезпечення в податковий та пенсійн.фонд</t>
  </si>
  <si>
    <t>обслуговування програми "Тарифікація"</t>
  </si>
  <si>
    <t>обслуговування програми "Бінго"</t>
  </si>
  <si>
    <t>придбання сипучого матеріалу</t>
  </si>
  <si>
    <t>мастило машине</t>
  </si>
  <si>
    <t>придбання автозапчастин</t>
  </si>
  <si>
    <t>пальне машине</t>
  </si>
  <si>
    <t>навчання</t>
  </si>
  <si>
    <t>9.6</t>
  </si>
  <si>
    <t>Допомога при працевлаштуванні</t>
  </si>
  <si>
    <t>екоподаток</t>
  </si>
  <si>
    <t>податки</t>
  </si>
  <si>
    <t>Пеня, збір, заборгованність</t>
  </si>
  <si>
    <t>профспілка</t>
  </si>
  <si>
    <t>6.33</t>
  </si>
  <si>
    <t>Лабораторні дослідження освітлення</t>
  </si>
  <si>
    <t>Лабораторні дослідження мікроклімату</t>
  </si>
  <si>
    <t xml:space="preserve">Лабораторні дослідження в медпунктах </t>
  </si>
  <si>
    <t>Лабораторні дослідження води та піску (всі школи)</t>
  </si>
  <si>
    <t>Перезарядка вогнегасників (всі школи)</t>
  </si>
  <si>
    <t xml:space="preserve">Послуги з підключення на центр прийому тривожних оповіщень системи пожежної сигналізації та цілодобового спостерігання за технічним станом СПС та виникненням пожежі (загорання) </t>
  </si>
  <si>
    <t xml:space="preserve">Щомісячне технічне обслуговування усіх змонтованих, полагоджених та працездатних систем проти пожеж. захисту (система пожежної сигналізації, система оповіщення про пожежу) </t>
  </si>
  <si>
    <t>Оплата послуг за проходження медичного огляду</t>
  </si>
  <si>
    <t>Видалення дерев (всі заклади)</t>
  </si>
  <si>
    <t xml:space="preserve">Поточний ремонт водопостачання  та каналізування </t>
  </si>
  <si>
    <t xml:space="preserve">Поточний ремонт опалення  </t>
  </si>
  <si>
    <t>повірка контура заземлення (всі заклади)</t>
  </si>
  <si>
    <t>повірка манометрів, термометрів (всі заклади)</t>
  </si>
  <si>
    <t>Повірка лічильників холодної води (всі заклади)</t>
  </si>
  <si>
    <t xml:space="preserve">Повірка електролічильників </t>
  </si>
  <si>
    <t xml:space="preserve">Повірка лічильників тепла </t>
  </si>
  <si>
    <t>Оплата за КУРС- школа</t>
  </si>
  <si>
    <t>оплата комісії банка за безготівкове обслуговування</t>
  </si>
  <si>
    <t xml:space="preserve">послуги за інтернет </t>
  </si>
  <si>
    <t>Доставка підручників</t>
  </si>
  <si>
    <t>послуги по перевезенню вчителів в т.ч.на обласні серпневі наради</t>
  </si>
  <si>
    <t>Джура</t>
  </si>
  <si>
    <t>Заправка для катриджа</t>
  </si>
  <si>
    <t>придбання мед.аптечок для найпростіших укриттів</t>
  </si>
  <si>
    <t>4.3</t>
  </si>
  <si>
    <t>придбання деззасобів  по школам</t>
  </si>
  <si>
    <t xml:space="preserve">медикаменти </t>
  </si>
  <si>
    <t>3.27</t>
  </si>
  <si>
    <t>3.26</t>
  </si>
  <si>
    <t>3.25</t>
  </si>
  <si>
    <t>Відзначення переможців обласних та всеукраїнських олімпіад, конкурсів, змагань</t>
  </si>
  <si>
    <t>Придбання обладнання в медпункт (ліцензування)</t>
  </si>
  <si>
    <t>Нагородження подарунками до дня захисту дітей, дітей з особливими освітніми потребами</t>
  </si>
  <si>
    <t xml:space="preserve"> КТКВК 0611021 " Надання загальної середньої освіти закладами загальної середньої освіти" (за рахунок  місцевого бюджету) КУ "ЦОЗО"</t>
  </si>
  <si>
    <t>Звіт про використання бюджетних коштів за 9 місяців 2024р.</t>
  </si>
  <si>
    <t>за 9 місяців 2024 року</t>
  </si>
  <si>
    <t>4.4</t>
  </si>
  <si>
    <t>Придбання бланків єдиних квитків для дітей сиріт та діти ПБП</t>
  </si>
  <si>
    <t>Придбання нагрудних знаків та медалей для нагородження кращих педагогів</t>
  </si>
  <si>
    <t xml:space="preserve">обласне свято до дня працівника освіти </t>
  </si>
  <si>
    <t>Техобслуговування вентканалів (всі заклади)</t>
  </si>
  <si>
    <t>Повірка діалектричних рукавичок, ботінок,інструментів</t>
  </si>
  <si>
    <t>Іспит пожкранів</t>
  </si>
  <si>
    <t>Звіт про використання бюджетних коштів за 3 місяці в 2025р.</t>
  </si>
  <si>
    <t>За3 місяці в 2025 року</t>
  </si>
  <si>
    <t>за 3 місяці в 2025 року</t>
  </si>
  <si>
    <t xml:space="preserve">      КТКВК 0611600 "Здійснення доплати педагогічним працівникам закладів загальної середної освіти за рахунок субвенції з державногобюджету місцевим бюджетам "    КУ "ЦОЗО"</t>
  </si>
  <si>
    <t>канцтовари</t>
  </si>
  <si>
    <t xml:space="preserve">Акумулятор </t>
  </si>
  <si>
    <t>Шарові підшипники</t>
  </si>
  <si>
    <t>Автошини</t>
  </si>
  <si>
    <t>Фільтра</t>
  </si>
  <si>
    <t>багатофункціональний пристрій</t>
  </si>
  <si>
    <t>придбання комп'ютерної техніки</t>
  </si>
  <si>
    <t xml:space="preserve">миючі засоби </t>
  </si>
  <si>
    <t xml:space="preserve"> господарчі товари</t>
  </si>
  <si>
    <t>Ремонт кондиціонерів та встановлення автономних пристроїв електричного захисту кондиціонерів</t>
  </si>
  <si>
    <t>підписка</t>
  </si>
  <si>
    <t>Поточний ремонт коридорів</t>
  </si>
  <si>
    <t>Заправка катриджа</t>
  </si>
  <si>
    <t>Програма АВК</t>
  </si>
  <si>
    <t>Страхування автомобілів</t>
  </si>
  <si>
    <t>Діагностика автомобілів</t>
  </si>
  <si>
    <t>Тех. обслуговування та налагодження лічильників при запуску опалення</t>
  </si>
  <si>
    <t>Послуги модемного зв`язку</t>
  </si>
  <si>
    <t>поточний ремонт електропостачання</t>
  </si>
  <si>
    <t>Проведення дзинсекції</t>
  </si>
  <si>
    <t xml:space="preserve">поточний ремонт опалення </t>
  </si>
  <si>
    <t>Встановлення та налаштування нового програмного забезпечення</t>
  </si>
  <si>
    <t xml:space="preserve">Поточний ремонт теплопостачання </t>
  </si>
  <si>
    <t>Відзначення подарунками творчо обдарованих дітей</t>
  </si>
  <si>
    <t>Компенсація на придбання шкільноїт форми та спортивного одягу для дітей пільгової категорії</t>
  </si>
  <si>
    <t>придбання пож.інвентарь (усі заклади)</t>
  </si>
  <si>
    <t>Шуруповерт акумуляторний</t>
  </si>
  <si>
    <t xml:space="preserve">Придбання БФП </t>
  </si>
  <si>
    <t>Акумулятор для інструментів з зарядним пристроєм</t>
  </si>
  <si>
    <t xml:space="preserve">Тример електричний </t>
  </si>
  <si>
    <t>канцтовари (всі школи)</t>
  </si>
  <si>
    <t xml:space="preserve">ліска для косарки </t>
  </si>
  <si>
    <t xml:space="preserve">бензин для косарки </t>
  </si>
  <si>
    <t xml:space="preserve">олива для косарки </t>
  </si>
  <si>
    <t xml:space="preserve">матеріали для поточних ремонтів </t>
  </si>
  <si>
    <t xml:space="preserve">придбання обладнання для кабінетів фізики, хімії </t>
  </si>
  <si>
    <t xml:space="preserve">манометри </t>
  </si>
  <si>
    <t xml:space="preserve">запрака катриджів </t>
  </si>
  <si>
    <t xml:space="preserve">запчастини для санвузлів </t>
  </si>
  <si>
    <t>спецодяг</t>
  </si>
  <si>
    <t>послуги модемного зв`язку (всі заклади)</t>
  </si>
  <si>
    <t>Техобслуговування лічильників тепла при запуску опалення (всі заклади)</t>
  </si>
  <si>
    <t>Поточний ремонт санвузлів (згідно припісів)</t>
  </si>
  <si>
    <t>Обрізка дерев (всі заклади)</t>
  </si>
  <si>
    <t>Щомісячне спостереження за системою тривожної сигналізації</t>
  </si>
  <si>
    <t xml:space="preserve">Лабораторні дослідження в медичного обладнання </t>
  </si>
  <si>
    <t xml:space="preserve">поточний ремонт електропостачання </t>
  </si>
  <si>
    <t xml:space="preserve">Оплата оренди </t>
  </si>
  <si>
    <t xml:space="preserve">оплата транспортних послуг по перевезенню юнаків на стрільби </t>
  </si>
  <si>
    <t>облслуговування комп'ютерної програми</t>
  </si>
  <si>
    <t>обслуговування пожежної сигналізації</t>
  </si>
  <si>
    <t>послуги по обслуговуванню смарт-дошок</t>
  </si>
  <si>
    <t xml:space="preserve">поточний ремонт водосточної системи даху </t>
  </si>
  <si>
    <t>оплата транспортних послуг по перевезенню юнаків та вчителів(Сокіл)</t>
  </si>
  <si>
    <t>поточний ремон по заміні евакуаційних дверей</t>
  </si>
  <si>
    <t xml:space="preserve">поточний ремонт покрівлі </t>
  </si>
  <si>
    <t xml:space="preserve">послуги по заміні фотобарабану на катриджі </t>
  </si>
  <si>
    <t xml:space="preserve">послуги по обслуговуванню ксерокопіювального апарату </t>
  </si>
  <si>
    <t xml:space="preserve">частковий ремонт цоколя </t>
  </si>
  <si>
    <t xml:space="preserve">частковий ремонт відмостки </t>
  </si>
  <si>
    <t xml:space="preserve">поточний ремонт комп'ютерної техніки </t>
  </si>
  <si>
    <t xml:space="preserve">Відновлення протипожежнної сигналізації, системи оповіщення в додаткових приміщеннях найпростішого укриття </t>
  </si>
  <si>
    <t xml:space="preserve">Ремонт комп'ютерного обладнання </t>
  </si>
  <si>
    <t>Звіт про використання бюджетних коштів за І квартал 2025 рік</t>
  </si>
  <si>
    <t xml:space="preserve"> 2025 рік</t>
  </si>
  <si>
    <t xml:space="preserve">Чорнила для принтера </t>
  </si>
  <si>
    <t>щомісячне спостереження за системою тривожної сигналізації</t>
  </si>
  <si>
    <t xml:space="preserve">дослідження мікроклімату перед початком навчального року </t>
  </si>
  <si>
    <t xml:space="preserve">дослідження освітлення перед початком навчального року </t>
  </si>
  <si>
    <t>атестація робочих місць машиністів із прання</t>
  </si>
  <si>
    <t>повірка та заміна електр. лічильників</t>
  </si>
  <si>
    <t xml:space="preserve"> поточний ремонт покрівлі</t>
  </si>
  <si>
    <t>поточний ремонт санвузлів</t>
  </si>
  <si>
    <t xml:space="preserve">Поточний ремон електропостачання </t>
  </si>
  <si>
    <t xml:space="preserve">оплата оренди </t>
  </si>
  <si>
    <t xml:space="preserve">Зрізування чагарнику та покос трави </t>
  </si>
  <si>
    <t>облаштування укосів та заміна склопакетів</t>
  </si>
  <si>
    <t xml:space="preserve">поточний ремонт по заміні дерев'яних вікон на металопластикові енергозберегаючі </t>
  </si>
  <si>
    <t xml:space="preserve">Заходи з усунення аварій (порив мереж теплопостачання та водопостачання) </t>
  </si>
  <si>
    <t>2025 рік</t>
  </si>
  <si>
    <t>повірка діелектричних рукавиць, бот, інструменгтів</t>
  </si>
  <si>
    <t>поточний ремонт покрівлі (ливневий водостік)</t>
  </si>
  <si>
    <t>поточний ремонт підсобних приміщень для животних</t>
  </si>
  <si>
    <t xml:space="preserve">поточний ремонт електромережі </t>
  </si>
  <si>
    <t xml:space="preserve">відновлення протипож. Сигналізації, системи оповіщень в додаткових приміщеннях найпростішого укриття </t>
  </si>
  <si>
    <t xml:space="preserve">поточні ремонти з вимощення навколо найпростішого укриття </t>
  </si>
  <si>
    <t>Звіт про використання бюджетних коштів за І квартал 2025 р</t>
  </si>
  <si>
    <t>І квартал 2025 року</t>
  </si>
  <si>
    <t>Підвіз учнів від вул. Сірка Івана, 35 Б  до ліцею № 12</t>
  </si>
  <si>
    <t>Підвіз учнів до осередку на базі ПМЛ для викладання навчального предмету "Захист України"</t>
  </si>
  <si>
    <t xml:space="preserve">перегордки у туалет </t>
  </si>
  <si>
    <t xml:space="preserve">Доступ до Євидань </t>
  </si>
  <si>
    <t xml:space="preserve">ПО сайт </t>
  </si>
  <si>
    <t xml:space="preserve">Придбання подарунків та заохочувальних призів для дітей </t>
  </si>
  <si>
    <t xml:space="preserve">Каліграфічні прописи для дошкільнят </t>
  </si>
  <si>
    <t xml:space="preserve">Тематичні картки з англійської мови </t>
  </si>
  <si>
    <t>Тематичні картки. Англійська мова. Читаємо C, G, SH, СH, PH</t>
  </si>
  <si>
    <t>Тематичні картки. Англійська мова. Читаємо U, OA, OU, OO</t>
  </si>
  <si>
    <t>Тематичні картки. Англійська мова. Читаємо речення</t>
  </si>
  <si>
    <t>Англійська з наліпками</t>
  </si>
  <si>
    <t xml:space="preserve">Канцтовари,папір </t>
  </si>
  <si>
    <t>4.5</t>
  </si>
  <si>
    <t>Звіт про використання бюджетних коштів за   2025 рік</t>
  </si>
  <si>
    <t xml:space="preserve">Послуга з організації гарячого харчування учнів  1-4 класів </t>
  </si>
</sst>
</file>

<file path=xl/styles.xml><?xml version="1.0" encoding="utf-8"?>
<styleSheet xmlns="http://schemas.openxmlformats.org/spreadsheetml/2006/main">
  <numFmts count="3">
    <numFmt numFmtId="43" formatCode="_-* #,##0.00\ _₴_-;\-* #,##0.00\ _₴_-;_-* &quot;-&quot;??\ _₴_-;_-@_-"/>
    <numFmt numFmtId="164" formatCode="#,##0.000"/>
    <numFmt numFmtId="169" formatCode="0.000"/>
  </numFmts>
  <fonts count="2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Arial Cyr"/>
      <charset val="204"/>
    </font>
    <font>
      <sz val="12"/>
      <color theme="1"/>
      <name val="Agency FB"/>
      <family val="2"/>
    </font>
    <font>
      <sz val="12"/>
      <color theme="1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CD5B5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43" fontId="16" fillId="0" borderId="0" applyFont="0" applyFill="0" applyBorder="0" applyAlignment="0" applyProtection="0"/>
  </cellStyleXfs>
  <cellXfs count="540">
    <xf numFmtId="0" fontId="0" fillId="0" borderId="0" xfId="0"/>
    <xf numFmtId="0" fontId="1" fillId="0" borderId="0" xfId="1" applyFont="1"/>
    <xf numFmtId="0" fontId="1" fillId="2" borderId="0" xfId="1" applyFont="1" applyFill="1"/>
    <xf numFmtId="0" fontId="8" fillId="0" borderId="0" xfId="1"/>
    <xf numFmtId="0" fontId="2" fillId="0" borderId="0" xfId="1" applyFont="1" applyAlignment="1">
      <alignment horizontal="right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justify" vertical="center"/>
    </xf>
    <xf numFmtId="4" fontId="5" fillId="3" borderId="3" xfId="1" applyNumberFormat="1" applyFont="1" applyFill="1" applyBorder="1"/>
    <xf numFmtId="0" fontId="5" fillId="3" borderId="8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justify" vertical="center"/>
    </xf>
    <xf numFmtId="4" fontId="5" fillId="3" borderId="13" xfId="1" applyNumberFormat="1" applyFont="1" applyFill="1" applyBorder="1"/>
    <xf numFmtId="4" fontId="5" fillId="3" borderId="9" xfId="1" applyNumberFormat="1" applyFont="1" applyFill="1" applyBorder="1"/>
    <xf numFmtId="4" fontId="5" fillId="3" borderId="10" xfId="1" applyNumberFormat="1" applyFont="1" applyFill="1" applyBorder="1"/>
    <xf numFmtId="4" fontId="5" fillId="3" borderId="11" xfId="1" applyNumberFormat="1" applyFont="1" applyFill="1" applyBorder="1"/>
    <xf numFmtId="49" fontId="7" fillId="0" borderId="8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justify" vertical="center"/>
    </xf>
    <xf numFmtId="4" fontId="7" fillId="2" borderId="10" xfId="1" applyNumberFormat="1" applyFont="1" applyFill="1" applyBorder="1"/>
    <xf numFmtId="4" fontId="7" fillId="2" borderId="11" xfId="1" applyNumberFormat="1" applyFont="1" applyFill="1" applyBorder="1"/>
    <xf numFmtId="4" fontId="7" fillId="2" borderId="17" xfId="1" applyNumberFormat="1" applyFont="1" applyFill="1" applyBorder="1"/>
    <xf numFmtId="49" fontId="5" fillId="3" borderId="8" xfId="1" applyNumberFormat="1" applyFont="1" applyFill="1" applyBorder="1" applyAlignment="1">
      <alignment horizontal="center" vertical="center"/>
    </xf>
    <xf numFmtId="4" fontId="5" fillId="3" borderId="12" xfId="1" applyNumberFormat="1" applyFont="1" applyFill="1" applyBorder="1"/>
    <xf numFmtId="4" fontId="7" fillId="2" borderId="26" xfId="1" applyNumberFormat="1" applyFont="1" applyFill="1" applyBorder="1"/>
    <xf numFmtId="4" fontId="5" fillId="3" borderId="16" xfId="1" applyNumberFormat="1" applyFont="1" applyFill="1" applyBorder="1"/>
    <xf numFmtId="0" fontId="7" fillId="0" borderId="19" xfId="1" applyFont="1" applyBorder="1" applyAlignment="1">
      <alignment horizontal="justify" vertical="center"/>
    </xf>
    <xf numFmtId="4" fontId="5" fillId="4" borderId="34" xfId="1" applyNumberFormat="1" applyFont="1" applyFill="1" applyBorder="1"/>
    <xf numFmtId="4" fontId="5" fillId="4" borderId="35" xfId="1" applyNumberFormat="1" applyFont="1" applyFill="1" applyBorder="1"/>
    <xf numFmtId="4" fontId="5" fillId="4" borderId="44" xfId="1" applyNumberFormat="1" applyFont="1" applyFill="1" applyBorder="1"/>
    <xf numFmtId="4" fontId="5" fillId="4" borderId="36" xfId="1" applyNumberFormat="1" applyFont="1" applyFill="1" applyBorder="1"/>
    <xf numFmtId="49" fontId="7" fillId="0" borderId="0" xfId="1" applyNumberFormat="1" applyFont="1"/>
    <xf numFmtId="0" fontId="7" fillId="0" borderId="0" xfId="1" applyFont="1"/>
    <xf numFmtId="0" fontId="7" fillId="2" borderId="0" xfId="1" applyFont="1" applyFill="1"/>
    <xf numFmtId="49" fontId="2" fillId="0" borderId="0" xfId="1" applyNumberFormat="1" applyFont="1"/>
    <xf numFmtId="0" fontId="2" fillId="0" borderId="0" xfId="1" applyFont="1"/>
    <xf numFmtId="0" fontId="2" fillId="0" borderId="0" xfId="1" applyFont="1" applyBorder="1"/>
    <xf numFmtId="0" fontId="2" fillId="2" borderId="0" xfId="1" applyFont="1" applyFill="1"/>
    <xf numFmtId="0" fontId="7" fillId="0" borderId="0" xfId="1" applyFont="1" applyAlignment="1">
      <alignment horizontal="center" vertical="center"/>
    </xf>
    <xf numFmtId="49" fontId="1" fillId="0" borderId="0" xfId="1" applyNumberFormat="1" applyFont="1"/>
    <xf numFmtId="0" fontId="8" fillId="0" borderId="0" xfId="1" applyFont="1"/>
    <xf numFmtId="0" fontId="8" fillId="2" borderId="0" xfId="1" applyFill="1"/>
    <xf numFmtId="4" fontId="5" fillId="3" borderId="2" xfId="1" applyNumberFormat="1" applyFont="1" applyFill="1" applyBorder="1"/>
    <xf numFmtId="4" fontId="5" fillId="3" borderId="4" xfId="1" applyNumberFormat="1" applyFont="1" applyFill="1" applyBorder="1"/>
    <xf numFmtId="4" fontId="5" fillId="4" borderId="7" xfId="1" applyNumberFormat="1" applyFont="1" applyFill="1" applyBorder="1"/>
    <xf numFmtId="0" fontId="5" fillId="3" borderId="12" xfId="1" applyFont="1" applyFill="1" applyBorder="1" applyAlignment="1">
      <alignment horizontal="center" vertical="center"/>
    </xf>
    <xf numFmtId="4" fontId="5" fillId="4" borderId="2" xfId="1" applyNumberFormat="1" applyFont="1" applyFill="1" applyBorder="1"/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40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4" fontId="5" fillId="3" borderId="37" xfId="1" applyNumberFormat="1" applyFont="1" applyFill="1" applyBorder="1"/>
    <xf numFmtId="4" fontId="5" fillId="3" borderId="31" xfId="1" applyNumberFormat="1" applyFont="1" applyFill="1" applyBorder="1"/>
    <xf numFmtId="4" fontId="5" fillId="3" borderId="14" xfId="1" applyNumberFormat="1" applyFont="1" applyFill="1" applyBorder="1"/>
    <xf numFmtId="4" fontId="5" fillId="3" borderId="26" xfId="1" applyNumberFormat="1" applyFont="1" applyFill="1" applyBorder="1"/>
    <xf numFmtId="49" fontId="5" fillId="0" borderId="8" xfId="1" applyNumberFormat="1" applyFont="1" applyFill="1" applyBorder="1" applyAlignment="1">
      <alignment horizontal="center" vertical="center"/>
    </xf>
    <xf numFmtId="4" fontId="2" fillId="0" borderId="37" xfId="1" applyNumberFormat="1" applyFont="1" applyFill="1" applyBorder="1"/>
    <xf numFmtId="4" fontId="2" fillId="0" borderId="3" xfId="1" applyNumberFormat="1" applyFont="1" applyFill="1" applyBorder="1"/>
    <xf numFmtId="4" fontId="7" fillId="0" borderId="11" xfId="1" applyNumberFormat="1" applyFont="1" applyFill="1" applyBorder="1"/>
    <xf numFmtId="4" fontId="7" fillId="0" borderId="26" xfId="1" applyNumberFormat="1" applyFont="1" applyFill="1" applyBorder="1"/>
    <xf numFmtId="4" fontId="7" fillId="0" borderId="10" xfId="1" applyNumberFormat="1" applyFont="1" applyFill="1" applyBorder="1"/>
    <xf numFmtId="4" fontId="5" fillId="3" borderId="41" xfId="1" applyNumberFormat="1" applyFont="1" applyFill="1" applyBorder="1"/>
    <xf numFmtId="0" fontId="7" fillId="0" borderId="8" xfId="1" applyFont="1" applyFill="1" applyBorder="1" applyAlignment="1">
      <alignment horizontal="justify" vertical="center"/>
    </xf>
    <xf numFmtId="0" fontId="10" fillId="0" borderId="8" xfId="1" applyFont="1" applyFill="1" applyBorder="1" applyAlignment="1">
      <alignment wrapText="1"/>
    </xf>
    <xf numFmtId="0" fontId="11" fillId="0" borderId="8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4" fontId="7" fillId="3" borderId="11" xfId="1" applyNumberFormat="1" applyFont="1" applyFill="1" applyBorder="1"/>
    <xf numFmtId="4" fontId="7" fillId="2" borderId="43" xfId="1" applyNumberFormat="1" applyFont="1" applyFill="1" applyBorder="1"/>
    <xf numFmtId="4" fontId="7" fillId="2" borderId="18" xfId="1" applyNumberFormat="1" applyFont="1" applyFill="1" applyBorder="1"/>
    <xf numFmtId="4" fontId="7" fillId="0" borderId="22" xfId="1" applyNumberFormat="1" applyFont="1" applyFill="1" applyBorder="1"/>
    <xf numFmtId="4" fontId="5" fillId="5" borderId="37" xfId="1" applyNumberFormat="1" applyFont="1" applyFill="1" applyBorder="1"/>
    <xf numFmtId="4" fontId="5" fillId="5" borderId="3" xfId="1" applyNumberFormat="1" applyFont="1" applyFill="1" applyBorder="1"/>
    <xf numFmtId="4" fontId="6" fillId="5" borderId="22" xfId="1" applyNumberFormat="1" applyFont="1" applyFill="1" applyBorder="1"/>
    <xf numFmtId="4" fontId="5" fillId="5" borderId="44" xfId="1" applyNumberFormat="1" applyFont="1" applyFill="1" applyBorder="1"/>
    <xf numFmtId="4" fontId="7" fillId="0" borderId="0" xfId="1" applyNumberFormat="1" applyFont="1"/>
    <xf numFmtId="0" fontId="5" fillId="3" borderId="51" xfId="1" applyFont="1" applyFill="1" applyBorder="1" applyAlignment="1">
      <alignment horizontal="justify" vertical="center"/>
    </xf>
    <xf numFmtId="0" fontId="5" fillId="3" borderId="29" xfId="1" applyFont="1" applyFill="1" applyBorder="1" applyAlignment="1">
      <alignment horizontal="justify" vertical="center"/>
    </xf>
    <xf numFmtId="0" fontId="7" fillId="0" borderId="29" xfId="1" applyFont="1" applyFill="1" applyBorder="1" applyAlignment="1">
      <alignment horizontal="left" vertical="center"/>
    </xf>
    <xf numFmtId="4" fontId="5" fillId="0" borderId="12" xfId="1" applyNumberFormat="1" applyFont="1" applyFill="1" applyBorder="1"/>
    <xf numFmtId="4" fontId="5" fillId="0" borderId="13" xfId="1" applyNumberFormat="1" applyFont="1" applyFill="1" applyBorder="1"/>
    <xf numFmtId="4" fontId="7" fillId="0" borderId="9" xfId="1" applyNumberFormat="1" applyFont="1" applyFill="1" applyBorder="1"/>
    <xf numFmtId="0" fontId="7" fillId="0" borderId="29" xfId="1" applyFont="1" applyFill="1" applyBorder="1" applyAlignment="1">
      <alignment wrapText="1"/>
    </xf>
    <xf numFmtId="0" fontId="7" fillId="0" borderId="29" xfId="1" applyFont="1" applyFill="1" applyBorder="1" applyAlignment="1">
      <alignment horizontal="justify" vertical="center"/>
    </xf>
    <xf numFmtId="0" fontId="7" fillId="0" borderId="29" xfId="1" applyFont="1" applyFill="1" applyBorder="1"/>
    <xf numFmtId="0" fontId="11" fillId="0" borderId="29" xfId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justify" vertical="center"/>
    </xf>
    <xf numFmtId="0" fontId="1" fillId="0" borderId="17" xfId="1" applyFont="1" applyFill="1" applyBorder="1" applyAlignment="1">
      <alignment wrapText="1"/>
    </xf>
    <xf numFmtId="0" fontId="13" fillId="0" borderId="17" xfId="1" applyFont="1" applyFill="1" applyBorder="1" applyAlignment="1">
      <alignment wrapText="1"/>
    </xf>
    <xf numFmtId="0" fontId="13" fillId="0" borderId="10" xfId="1" applyFont="1" applyFill="1" applyBorder="1" applyAlignment="1">
      <alignment wrapText="1"/>
    </xf>
    <xf numFmtId="0" fontId="11" fillId="0" borderId="29" xfId="1" applyFont="1" applyFill="1" applyBorder="1" applyAlignment="1">
      <alignment vertical="center" wrapText="1"/>
    </xf>
    <xf numFmtId="0" fontId="7" fillId="0" borderId="29" xfId="1" applyFont="1" applyFill="1" applyBorder="1" applyAlignment="1">
      <alignment horizontal="left" vertical="center" wrapText="1"/>
    </xf>
    <xf numFmtId="0" fontId="14" fillId="0" borderId="29" xfId="1" applyFont="1" applyFill="1" applyBorder="1" applyAlignment="1">
      <alignment horizontal="left" vertical="center" wrapText="1"/>
    </xf>
    <xf numFmtId="0" fontId="15" fillId="0" borderId="17" xfId="1" applyFont="1" applyFill="1" applyBorder="1" applyAlignment="1">
      <alignment wrapText="1"/>
    </xf>
    <xf numFmtId="0" fontId="7" fillId="0" borderId="29" xfId="1" applyFont="1" applyBorder="1" applyAlignment="1">
      <alignment horizontal="justify" vertical="center"/>
    </xf>
    <xf numFmtId="49" fontId="7" fillId="0" borderId="15" xfId="1" applyNumberFormat="1" applyFont="1" applyBorder="1" applyAlignment="1">
      <alignment horizontal="center" vertical="center"/>
    </xf>
    <xf numFmtId="0" fontId="7" fillId="0" borderId="32" xfId="1" applyFont="1" applyBorder="1" applyAlignment="1">
      <alignment horizontal="justify" vertical="center"/>
    </xf>
    <xf numFmtId="4" fontId="7" fillId="0" borderId="20" xfId="1" applyNumberFormat="1" applyFont="1" applyFill="1" applyBorder="1"/>
    <xf numFmtId="4" fontId="7" fillId="0" borderId="21" xfId="1" applyNumberFormat="1" applyFont="1" applyFill="1" applyBorder="1"/>
    <xf numFmtId="164" fontId="5" fillId="4" borderId="44" xfId="1" applyNumberFormat="1" applyFont="1" applyFill="1" applyBorder="1"/>
    <xf numFmtId="0" fontId="7" fillId="2" borderId="0" xfId="1" applyFont="1" applyFill="1" applyAlignment="1"/>
    <xf numFmtId="0" fontId="4" fillId="0" borderId="0" xfId="1" applyFont="1" applyBorder="1" applyAlignment="1"/>
    <xf numFmtId="4" fontId="5" fillId="3" borderId="28" xfId="1" applyNumberFormat="1" applyFont="1" applyFill="1" applyBorder="1"/>
    <xf numFmtId="4" fontId="2" fillId="0" borderId="9" xfId="1" applyNumberFormat="1" applyFont="1" applyFill="1" applyBorder="1"/>
    <xf numFmtId="4" fontId="7" fillId="0" borderId="28" xfId="1" applyNumberFormat="1" applyFont="1" applyFill="1" applyBorder="1"/>
    <xf numFmtId="49" fontId="5" fillId="3" borderId="19" xfId="1" applyNumberFormat="1" applyFont="1" applyFill="1" applyBorder="1" applyAlignment="1">
      <alignment horizontal="center" vertical="center"/>
    </xf>
    <xf numFmtId="0" fontId="5" fillId="3" borderId="32" xfId="1" applyFont="1" applyFill="1" applyBorder="1" applyAlignment="1">
      <alignment horizontal="justify" vertical="center"/>
    </xf>
    <xf numFmtId="4" fontId="5" fillId="3" borderId="42" xfId="1" applyNumberFormat="1" applyFont="1" applyFill="1" applyBorder="1"/>
    <xf numFmtId="4" fontId="5" fillId="3" borderId="43" xfId="1" applyNumberFormat="1" applyFont="1" applyFill="1" applyBorder="1"/>
    <xf numFmtId="4" fontId="5" fillId="3" borderId="52" xfId="1" applyNumberFormat="1" applyFont="1" applyFill="1" applyBorder="1"/>
    <xf numFmtId="4" fontId="5" fillId="3" borderId="17" xfId="1" applyNumberFormat="1" applyFont="1" applyFill="1" applyBorder="1"/>
    <xf numFmtId="4" fontId="5" fillId="3" borderId="18" xfId="1" applyNumberFormat="1" applyFont="1" applyFill="1" applyBorder="1"/>
    <xf numFmtId="4" fontId="5" fillId="4" borderId="9" xfId="1" applyNumberFormat="1" applyFont="1" applyFill="1" applyBorder="1"/>
    <xf numFmtId="4" fontId="5" fillId="4" borderId="10" xfId="1" applyNumberFormat="1" applyFont="1" applyFill="1" applyBorder="1"/>
    <xf numFmtId="4" fontId="5" fillId="4" borderId="45" xfId="1" applyNumberFormat="1" applyFont="1" applyFill="1" applyBorder="1"/>
    <xf numFmtId="0" fontId="5" fillId="3" borderId="30" xfId="1" applyFont="1" applyFill="1" applyBorder="1" applyAlignment="1">
      <alignment horizontal="justify" vertical="center"/>
    </xf>
    <xf numFmtId="43" fontId="5" fillId="3" borderId="37" xfId="2" applyFont="1" applyFill="1" applyBorder="1" applyAlignment="1"/>
    <xf numFmtId="0" fontId="14" fillId="0" borderId="10" xfId="1" applyFont="1" applyFill="1" applyBorder="1" applyAlignment="1">
      <alignment horizontal="left" vertical="center" wrapText="1"/>
    </xf>
    <xf numFmtId="0" fontId="7" fillId="0" borderId="15" xfId="1" applyFont="1" applyBorder="1" applyAlignment="1">
      <alignment horizontal="justify" vertical="center"/>
    </xf>
    <xf numFmtId="4" fontId="7" fillId="0" borderId="16" xfId="1" applyNumberFormat="1" applyFont="1" applyFill="1" applyBorder="1"/>
    <xf numFmtId="4" fontId="7" fillId="0" borderId="17" xfId="1" applyNumberFormat="1" applyFont="1" applyFill="1" applyBorder="1"/>
    <xf numFmtId="0" fontId="9" fillId="0" borderId="32" xfId="1" applyFont="1" applyFill="1" applyBorder="1" applyAlignment="1">
      <alignment wrapText="1"/>
    </xf>
    <xf numFmtId="4" fontId="1" fillId="0" borderId="0" xfId="1" applyNumberFormat="1" applyFont="1"/>
    <xf numFmtId="4" fontId="8" fillId="0" borderId="0" xfId="1" applyNumberForma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8" fillId="2" borderId="0" xfId="1" applyFont="1" applyFill="1"/>
    <xf numFmtId="0" fontId="17" fillId="0" borderId="0" xfId="1" applyFont="1"/>
    <xf numFmtId="2" fontId="18" fillId="0" borderId="0" xfId="1" applyNumberFormat="1" applyFont="1"/>
    <xf numFmtId="3" fontId="5" fillId="4" borderId="36" xfId="1" applyNumberFormat="1" applyFont="1" applyFill="1" applyBorder="1"/>
    <xf numFmtId="2" fontId="5" fillId="3" borderId="10" xfId="1" applyNumberFormat="1" applyFont="1" applyFill="1" applyBorder="1"/>
    <xf numFmtId="2" fontId="5" fillId="3" borderId="9" xfId="1" applyNumberFormat="1" applyFont="1" applyFill="1" applyBorder="1"/>
    <xf numFmtId="3" fontId="5" fillId="3" borderId="11" xfId="1" applyNumberFormat="1" applyFont="1" applyFill="1" applyBorder="1"/>
    <xf numFmtId="0" fontId="5" fillId="3" borderId="19" xfId="1" applyFont="1" applyFill="1" applyBorder="1" applyAlignment="1">
      <alignment horizontal="justify" vertical="center"/>
    </xf>
    <xf numFmtId="0" fontId="5" fillId="3" borderId="19" xfId="1" applyFont="1" applyFill="1" applyBorder="1" applyAlignment="1">
      <alignment horizontal="center" vertical="center"/>
    </xf>
    <xf numFmtId="2" fontId="5" fillId="3" borderId="3" xfId="1" applyNumberFormat="1" applyFont="1" applyFill="1" applyBorder="1"/>
    <xf numFmtId="2" fontId="5" fillId="3" borderId="2" xfId="1" applyNumberFormat="1" applyFont="1" applyFill="1" applyBorder="1"/>
    <xf numFmtId="3" fontId="5" fillId="3" borderId="4" xfId="1" applyNumberFormat="1" applyFont="1" applyFill="1" applyBorder="1"/>
    <xf numFmtId="0" fontId="6" fillId="0" borderId="21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4" fontId="5" fillId="4" borderId="53" xfId="1" applyNumberFormat="1" applyFont="1" applyFill="1" applyBorder="1"/>
    <xf numFmtId="4" fontId="7" fillId="2" borderId="22" xfId="1" applyNumberFormat="1" applyFont="1" applyFill="1" applyBorder="1"/>
    <xf numFmtId="4" fontId="7" fillId="2" borderId="21" xfId="1" applyNumberFormat="1" applyFont="1" applyFill="1" applyBorder="1"/>
    <xf numFmtId="2" fontId="7" fillId="0" borderId="21" xfId="1" applyNumberFormat="1" applyFont="1" applyBorder="1" applyAlignment="1">
      <alignment vertical="center"/>
    </xf>
    <xf numFmtId="2" fontId="7" fillId="0" borderId="20" xfId="1" applyNumberFormat="1" applyFont="1" applyBorder="1" applyAlignment="1">
      <alignment vertical="center"/>
    </xf>
    <xf numFmtId="3" fontId="7" fillId="2" borderId="11" xfId="1" applyNumberFormat="1" applyFont="1" applyFill="1" applyBorder="1"/>
    <xf numFmtId="4" fontId="7" fillId="2" borderId="9" xfId="1" applyNumberFormat="1" applyFont="1" applyFill="1" applyBorder="1"/>
    <xf numFmtId="49" fontId="7" fillId="0" borderId="54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vertical="center"/>
    </xf>
    <xf numFmtId="2" fontId="7" fillId="0" borderId="10" xfId="1" applyNumberFormat="1" applyFont="1" applyBorder="1" applyAlignment="1">
      <alignment vertical="center"/>
    </xf>
    <xf numFmtId="2" fontId="5" fillId="3" borderId="10" xfId="1" applyNumberFormat="1" applyFont="1" applyFill="1" applyBorder="1" applyAlignment="1">
      <alignment vertical="center"/>
    </xf>
    <xf numFmtId="2" fontId="5" fillId="3" borderId="9" xfId="1" applyNumberFormat="1" applyFont="1" applyFill="1" applyBorder="1" applyAlignment="1">
      <alignment vertical="center"/>
    </xf>
    <xf numFmtId="0" fontId="7" fillId="0" borderId="28" xfId="1" applyFont="1" applyBorder="1" applyAlignment="1">
      <alignment horizontal="justify" vertical="center"/>
    </xf>
    <xf numFmtId="4" fontId="5" fillId="3" borderId="55" xfId="1" applyNumberFormat="1" applyFont="1" applyFill="1" applyBorder="1"/>
    <xf numFmtId="4" fontId="7" fillId="2" borderId="27" xfId="1" applyNumberFormat="1" applyFont="1" applyFill="1" applyBorder="1"/>
    <xf numFmtId="4" fontId="7" fillId="2" borderId="10" xfId="1" applyNumberFormat="1" applyFont="1" applyFill="1" applyBorder="1" applyAlignment="1">
      <alignment horizontal="right"/>
    </xf>
    <xf numFmtId="4" fontId="7" fillId="2" borderId="11" xfId="1" applyNumberFormat="1" applyFont="1" applyFill="1" applyBorder="1" applyAlignment="1"/>
    <xf numFmtId="2" fontId="7" fillId="0" borderId="10" xfId="1" applyNumberFormat="1" applyFont="1" applyBorder="1" applyAlignment="1"/>
    <xf numFmtId="4" fontId="7" fillId="2" borderId="10" xfId="1" applyNumberFormat="1" applyFont="1" applyFill="1" applyBorder="1" applyAlignment="1"/>
    <xf numFmtId="4" fontId="7" fillId="2" borderId="9" xfId="1" applyNumberFormat="1" applyFont="1" applyFill="1" applyBorder="1" applyAlignment="1"/>
    <xf numFmtId="4" fontId="7" fillId="2" borderId="9" xfId="1" applyNumberFormat="1" applyFont="1" applyFill="1" applyBorder="1" applyAlignment="1">
      <alignment horizontal="right"/>
    </xf>
    <xf numFmtId="2" fontId="5" fillId="3" borderId="11" xfId="1" applyNumberFormat="1" applyFont="1" applyFill="1" applyBorder="1" applyAlignment="1">
      <alignment vertical="center"/>
    </xf>
    <xf numFmtId="2" fontId="5" fillId="3" borderId="4" xfId="1" applyNumberFormat="1" applyFont="1" applyFill="1" applyBorder="1" applyAlignment="1">
      <alignment vertical="center"/>
    </xf>
    <xf numFmtId="2" fontId="5" fillId="3" borderId="3" xfId="1" applyNumberFormat="1" applyFont="1" applyFill="1" applyBorder="1" applyAlignment="1">
      <alignment vertical="center"/>
    </xf>
    <xf numFmtId="2" fontId="5" fillId="3" borderId="2" xfId="1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0" fontId="2" fillId="0" borderId="0" xfId="0" applyFont="1" applyBorder="1"/>
    <xf numFmtId="49" fontId="2" fillId="0" borderId="0" xfId="0" applyNumberFormat="1" applyFont="1"/>
    <xf numFmtId="0" fontId="7" fillId="0" borderId="0" xfId="0" applyFont="1"/>
    <xf numFmtId="0" fontId="7" fillId="2" borderId="0" xfId="0" applyFont="1" applyFill="1"/>
    <xf numFmtId="49" fontId="7" fillId="0" borderId="0" xfId="0" applyNumberFormat="1" applyFont="1"/>
    <xf numFmtId="4" fontId="5" fillId="4" borderId="7" xfId="0" applyNumberFormat="1" applyFont="1" applyFill="1" applyBorder="1"/>
    <xf numFmtId="4" fontId="5" fillId="4" borderId="44" xfId="0" applyNumberFormat="1" applyFont="1" applyFill="1" applyBorder="1"/>
    <xf numFmtId="4" fontId="5" fillId="4" borderId="34" xfId="0" applyNumberFormat="1" applyFont="1" applyFill="1" applyBorder="1"/>
    <xf numFmtId="4" fontId="5" fillId="4" borderId="6" xfId="0" applyNumberFormat="1" applyFont="1" applyFill="1" applyBorder="1"/>
    <xf numFmtId="4" fontId="5" fillId="3" borderId="11" xfId="0" applyNumberFormat="1" applyFont="1" applyFill="1" applyBorder="1"/>
    <xf numFmtId="4" fontId="5" fillId="3" borderId="10" xfId="0" applyNumberFormat="1" applyFont="1" applyFill="1" applyBorder="1"/>
    <xf numFmtId="4" fontId="5" fillId="3" borderId="26" xfId="0" applyNumberFormat="1" applyFont="1" applyFill="1" applyBorder="1"/>
    <xf numFmtId="4" fontId="5" fillId="3" borderId="9" xfId="0" applyNumberFormat="1" applyFont="1" applyFill="1" applyBorder="1"/>
    <xf numFmtId="4" fontId="5" fillId="3" borderId="28" xfId="0" applyNumberFormat="1" applyFont="1" applyFill="1" applyBorder="1"/>
    <xf numFmtId="4" fontId="5" fillId="3" borderId="3" xfId="0" applyNumberFormat="1" applyFont="1" applyFill="1" applyBorder="1"/>
    <xf numFmtId="4" fontId="5" fillId="3" borderId="2" xfId="0" applyNumberFormat="1" applyFont="1" applyFill="1" applyBorder="1"/>
    <xf numFmtId="0" fontId="5" fillId="3" borderId="29" xfId="0" applyFont="1" applyFill="1" applyBorder="1" applyAlignment="1">
      <alignment horizontal="justify" vertical="center"/>
    </xf>
    <xf numFmtId="0" fontId="5" fillId="3" borderId="19" xfId="0" applyFont="1" applyFill="1" applyBorder="1" applyAlignment="1">
      <alignment horizontal="center" vertical="center"/>
    </xf>
    <xf numFmtId="4" fontId="5" fillId="3" borderId="14" xfId="0" applyNumberFormat="1" applyFont="1" applyFill="1" applyBorder="1"/>
    <xf numFmtId="4" fontId="5" fillId="3" borderId="13" xfId="0" applyNumberFormat="1" applyFont="1" applyFill="1" applyBorder="1"/>
    <xf numFmtId="4" fontId="5" fillId="3" borderId="31" xfId="0" applyNumberFormat="1" applyFont="1" applyFill="1" applyBorder="1"/>
    <xf numFmtId="4" fontId="5" fillId="3" borderId="38" xfId="0" applyNumberFormat="1" applyFont="1" applyFill="1" applyBorder="1"/>
    <xf numFmtId="0" fontId="5" fillId="3" borderId="5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2" borderId="0" xfId="0" applyFont="1" applyFill="1"/>
    <xf numFmtId="0" fontId="1" fillId="0" borderId="0" xfId="0" applyFont="1"/>
    <xf numFmtId="0" fontId="4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7" fillId="0" borderId="0" xfId="0" applyFont="1"/>
    <xf numFmtId="2" fontId="18" fillId="0" borderId="0" xfId="0" applyNumberFormat="1" applyFont="1"/>
    <xf numFmtId="4" fontId="5" fillId="4" borderId="36" xfId="0" applyNumberFormat="1" applyFont="1" applyFill="1" applyBorder="1"/>
    <xf numFmtId="4" fontId="5" fillId="4" borderId="35" xfId="0" applyNumberFormat="1" applyFont="1" applyFill="1" applyBorder="1"/>
    <xf numFmtId="4" fontId="5" fillId="6" borderId="35" xfId="0" applyNumberFormat="1" applyFont="1" applyFill="1" applyBorder="1"/>
    <xf numFmtId="4" fontId="5" fillId="4" borderId="45" xfId="0" applyNumberFormat="1" applyFont="1" applyFill="1" applyBorder="1"/>
    <xf numFmtId="3" fontId="5" fillId="4" borderId="36" xfId="0" applyNumberFormat="1" applyFont="1" applyFill="1" applyBorder="1"/>
    <xf numFmtId="4" fontId="5" fillId="4" borderId="53" xfId="0" applyNumberFormat="1" applyFont="1" applyFill="1" applyBorder="1"/>
    <xf numFmtId="4" fontId="7" fillId="2" borderId="22" xfId="0" applyNumberFormat="1" applyFont="1" applyFill="1" applyBorder="1"/>
    <xf numFmtId="4" fontId="7" fillId="2" borderId="17" xfId="0" applyNumberFormat="1" applyFont="1" applyFill="1" applyBorder="1"/>
    <xf numFmtId="4" fontId="7" fillId="2" borderId="43" xfId="0" applyNumberFormat="1" applyFont="1" applyFill="1" applyBorder="1"/>
    <xf numFmtId="4" fontId="7" fillId="2" borderId="16" xfId="0" applyNumberFormat="1" applyFont="1" applyFill="1" applyBorder="1"/>
    <xf numFmtId="4" fontId="7" fillId="2" borderId="39" xfId="0" applyNumberFormat="1" applyFont="1" applyFill="1" applyBorder="1"/>
    <xf numFmtId="4" fontId="7" fillId="2" borderId="10" xfId="0" applyNumberFormat="1" applyFont="1" applyFill="1" applyBorder="1"/>
    <xf numFmtId="4" fontId="7" fillId="2" borderId="26" xfId="0" applyNumberFormat="1" applyFont="1" applyFill="1" applyBorder="1"/>
    <xf numFmtId="4" fontId="7" fillId="2" borderId="9" xfId="0" applyNumberFormat="1" applyFont="1" applyFill="1" applyBorder="1"/>
    <xf numFmtId="3" fontId="7" fillId="2" borderId="11" xfId="0" applyNumberFormat="1" applyFont="1" applyFill="1" applyBorder="1"/>
    <xf numFmtId="0" fontId="7" fillId="0" borderId="42" xfId="0" applyFont="1" applyBorder="1" applyAlignment="1">
      <alignment horizontal="justify" vertical="center"/>
    </xf>
    <xf numFmtId="49" fontId="7" fillId="0" borderId="8" xfId="0" applyNumberFormat="1" applyFont="1" applyBorder="1" applyAlignment="1">
      <alignment horizontal="center" vertical="center"/>
    </xf>
    <xf numFmtId="4" fontId="7" fillId="2" borderId="11" xfId="0" applyNumberFormat="1" applyFont="1" applyFill="1" applyBorder="1"/>
    <xf numFmtId="4" fontId="7" fillId="2" borderId="28" xfId="0" applyNumberFormat="1" applyFont="1" applyFill="1" applyBorder="1"/>
    <xf numFmtId="0" fontId="7" fillId="0" borderId="28" xfId="0" applyFont="1" applyBorder="1" applyAlignment="1">
      <alignment horizontal="justify" vertical="center"/>
    </xf>
    <xf numFmtId="3" fontId="5" fillId="3" borderId="11" xfId="0" applyNumberFormat="1" applyFont="1" applyFill="1" applyBorder="1"/>
    <xf numFmtId="0" fontId="5" fillId="3" borderId="8" xfId="0" applyFont="1" applyFill="1" applyBorder="1" applyAlignment="1">
      <alignment horizontal="justify" vertical="center"/>
    </xf>
    <xf numFmtId="49" fontId="5" fillId="3" borderId="8" xfId="0" applyNumberFormat="1" applyFont="1" applyFill="1" applyBorder="1" applyAlignment="1">
      <alignment horizontal="center" vertical="center"/>
    </xf>
    <xf numFmtId="4" fontId="7" fillId="0" borderId="41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0" fontId="7" fillId="0" borderId="8" xfId="0" applyFont="1" applyBorder="1" applyAlignment="1">
      <alignment horizontal="justify" vertical="center"/>
    </xf>
    <xf numFmtId="4" fontId="5" fillId="3" borderId="12" xfId="0" applyNumberFormat="1" applyFont="1" applyFill="1" applyBorder="1"/>
    <xf numFmtId="2" fontId="5" fillId="3" borderId="10" xfId="0" applyNumberFormat="1" applyFont="1" applyFill="1" applyBorder="1" applyAlignment="1">
      <alignment vertical="center"/>
    </xf>
    <xf numFmtId="2" fontId="5" fillId="3" borderId="26" xfId="0" applyNumberFormat="1" applyFont="1" applyFill="1" applyBorder="1" applyAlignment="1">
      <alignment vertical="center"/>
    </xf>
    <xf numFmtId="2" fontId="5" fillId="3" borderId="9" xfId="0" applyNumberFormat="1" applyFont="1" applyFill="1" applyBorder="1" applyAlignment="1">
      <alignment vertical="center"/>
    </xf>
    <xf numFmtId="4" fontId="7" fillId="2" borderId="41" xfId="0" applyNumberFormat="1" applyFont="1" applyFill="1" applyBorder="1"/>
    <xf numFmtId="4" fontId="5" fillId="3" borderId="16" xfId="0" applyNumberFormat="1" applyFont="1" applyFill="1" applyBorder="1"/>
    <xf numFmtId="2" fontId="7" fillId="0" borderId="10" xfId="0" applyNumberFormat="1" applyFont="1" applyBorder="1" applyAlignment="1">
      <alignment vertical="center"/>
    </xf>
    <xf numFmtId="4" fontId="7" fillId="2" borderId="27" xfId="0" applyNumberFormat="1" applyFont="1" applyFill="1" applyBorder="1"/>
    <xf numFmtId="2" fontId="5" fillId="3" borderId="11" xfId="0" applyNumberFormat="1" applyFont="1" applyFill="1" applyBorder="1" applyAlignment="1">
      <alignment vertical="center"/>
    </xf>
    <xf numFmtId="2" fontId="5" fillId="3" borderId="28" xfId="0" applyNumberFormat="1" applyFont="1" applyFill="1" applyBorder="1" applyAlignment="1">
      <alignment vertical="center"/>
    </xf>
    <xf numFmtId="2" fontId="5" fillId="3" borderId="10" xfId="0" applyNumberFormat="1" applyFont="1" applyFill="1" applyBorder="1"/>
    <xf numFmtId="2" fontId="5" fillId="3" borderId="4" xfId="0" applyNumberFormat="1" applyFont="1" applyFill="1" applyBorder="1" applyAlignment="1">
      <alignment vertical="center"/>
    </xf>
    <xf numFmtId="2" fontId="5" fillId="3" borderId="3" xfId="0" applyNumberFormat="1" applyFont="1" applyFill="1" applyBorder="1" applyAlignment="1">
      <alignment vertical="center"/>
    </xf>
    <xf numFmtId="2" fontId="5" fillId="3" borderId="37" xfId="0" applyNumberFormat="1" applyFont="1" applyFill="1" applyBorder="1" applyAlignment="1">
      <alignment vertical="center"/>
    </xf>
    <xf numFmtId="2" fontId="5" fillId="3" borderId="2" xfId="0" applyNumberFormat="1" applyFont="1" applyFill="1" applyBorder="1" applyAlignment="1">
      <alignment vertical="center"/>
    </xf>
    <xf numFmtId="2" fontId="5" fillId="3" borderId="38" xfId="0" applyNumberFormat="1" applyFont="1" applyFill="1" applyBorder="1" applyAlignment="1">
      <alignment vertical="center"/>
    </xf>
    <xf numFmtId="2" fontId="5" fillId="3" borderId="3" xfId="0" applyNumberFormat="1" applyFont="1" applyFill="1" applyBorder="1"/>
    <xf numFmtId="3" fontId="5" fillId="3" borderId="4" xfId="0" applyNumberFormat="1" applyFont="1" applyFill="1" applyBorder="1"/>
    <xf numFmtId="0" fontId="5" fillId="3" borderId="1" xfId="0" applyFont="1" applyFill="1" applyBorder="1" applyAlignment="1">
      <alignment horizontal="justify" vertical="center"/>
    </xf>
    <xf numFmtId="0" fontId="6" fillId="0" borderId="22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0" xfId="0" applyFont="1" applyFill="1" applyAlignment="1"/>
    <xf numFmtId="0" fontId="7" fillId="0" borderId="0" xfId="0" applyFont="1" applyAlignment="1">
      <alignment horizontal="center" vertical="center"/>
    </xf>
    <xf numFmtId="0" fontId="7" fillId="2" borderId="25" xfId="0" applyFont="1" applyFill="1" applyBorder="1" applyAlignment="1"/>
    <xf numFmtId="4" fontId="5" fillId="4" borderId="56" xfId="0" applyNumberFormat="1" applyFont="1" applyFill="1" applyBorder="1"/>
    <xf numFmtId="4" fontId="5" fillId="4" borderId="57" xfId="0" applyNumberFormat="1" applyFont="1" applyFill="1" applyBorder="1"/>
    <xf numFmtId="4" fontId="5" fillId="4" borderId="58" xfId="0" applyNumberFormat="1" applyFont="1" applyFill="1" applyBorder="1"/>
    <xf numFmtId="3" fontId="5" fillId="4" borderId="59" xfId="0" applyNumberFormat="1" applyFont="1" applyFill="1" applyBorder="1"/>
    <xf numFmtId="2" fontId="7" fillId="0" borderId="18" xfId="0" applyNumberFormat="1" applyFont="1" applyBorder="1" applyAlignment="1">
      <alignment vertical="center"/>
    </xf>
    <xf numFmtId="2" fontId="7" fillId="0" borderId="17" xfId="0" applyNumberFormat="1" applyFont="1" applyBorder="1" applyAlignment="1">
      <alignment vertical="center"/>
    </xf>
    <xf numFmtId="2" fontId="7" fillId="0" borderId="16" xfId="0" applyNumberFormat="1" applyFont="1" applyBorder="1" applyAlignment="1">
      <alignment vertical="center"/>
    </xf>
    <xf numFmtId="4" fontId="7" fillId="2" borderId="21" xfId="0" applyNumberFormat="1" applyFont="1" applyFill="1" applyBorder="1"/>
    <xf numFmtId="2" fontId="7" fillId="0" borderId="21" xfId="0" applyNumberFormat="1" applyFont="1" applyBorder="1" applyAlignment="1">
      <alignment vertical="center"/>
    </xf>
    <xf numFmtId="2" fontId="7" fillId="0" borderId="20" xfId="0" applyNumberFormat="1" applyFont="1" applyBorder="1" applyAlignment="1">
      <alignment vertical="center"/>
    </xf>
    <xf numFmtId="4" fontId="7" fillId="2" borderId="20" xfId="0" applyNumberFormat="1" applyFont="1" applyFill="1" applyBorder="1"/>
    <xf numFmtId="3" fontId="7" fillId="2" borderId="22" xfId="0" applyNumberFormat="1" applyFont="1" applyFill="1" applyBorder="1"/>
    <xf numFmtId="0" fontId="7" fillId="0" borderId="19" xfId="0" applyFont="1" applyBorder="1" applyAlignment="1">
      <alignment horizontal="justify" vertical="center"/>
    </xf>
    <xf numFmtId="49" fontId="7" fillId="0" borderId="8" xfId="0" applyNumberFormat="1" applyFont="1" applyFill="1" applyBorder="1" applyAlignment="1">
      <alignment horizontal="center" vertical="center"/>
    </xf>
    <xf numFmtId="2" fontId="7" fillId="0" borderId="28" xfId="0" applyNumberFormat="1" applyFont="1" applyBorder="1" applyAlignment="1">
      <alignment vertical="center"/>
    </xf>
    <xf numFmtId="4" fontId="7" fillId="2" borderId="33" xfId="0" applyNumberFormat="1" applyFont="1" applyFill="1" applyBorder="1"/>
    <xf numFmtId="4" fontId="7" fillId="2" borderId="32" xfId="0" applyNumberFormat="1" applyFont="1" applyFill="1" applyBorder="1"/>
    <xf numFmtId="0" fontId="7" fillId="0" borderId="15" xfId="0" applyFont="1" applyBorder="1" applyAlignment="1">
      <alignment horizontal="justify" vertical="center"/>
    </xf>
    <xf numFmtId="2" fontId="7" fillId="0" borderId="11" xfId="0" applyNumberFormat="1" applyFont="1" applyBorder="1" applyAlignment="1">
      <alignment vertical="center"/>
    </xf>
    <xf numFmtId="2" fontId="7" fillId="0" borderId="9" xfId="0" applyNumberFormat="1" applyFont="1" applyBorder="1" applyAlignment="1">
      <alignment vertical="center"/>
    </xf>
    <xf numFmtId="2" fontId="7" fillId="0" borderId="29" xfId="0" applyNumberFormat="1" applyFont="1" applyBorder="1" applyAlignment="1">
      <alignment vertical="center"/>
    </xf>
    <xf numFmtId="4" fontId="5" fillId="7" borderId="10" xfId="0" applyNumberFormat="1" applyFont="1" applyFill="1" applyBorder="1"/>
    <xf numFmtId="4" fontId="5" fillId="7" borderId="9" xfId="0" applyNumberFormat="1" applyFont="1" applyFill="1" applyBorder="1"/>
    <xf numFmtId="0" fontId="0" fillId="0" borderId="0" xfId="0" applyFill="1"/>
    <xf numFmtId="4" fontId="5" fillId="7" borderId="11" xfId="0" applyNumberFormat="1" applyFont="1" applyFill="1" applyBorder="1"/>
    <xf numFmtId="2" fontId="5" fillId="7" borderId="10" xfId="0" applyNumberFormat="1" applyFont="1" applyFill="1" applyBorder="1" applyAlignment="1">
      <alignment vertical="center"/>
    </xf>
    <xf numFmtId="2" fontId="5" fillId="7" borderId="9" xfId="0" applyNumberFormat="1" applyFont="1" applyFill="1" applyBorder="1" applyAlignment="1">
      <alignment vertical="center"/>
    </xf>
    <xf numFmtId="3" fontId="5" fillId="7" borderId="11" xfId="0" applyNumberFormat="1" applyFont="1" applyFill="1" applyBorder="1"/>
    <xf numFmtId="0" fontId="5" fillId="7" borderId="8" xfId="0" applyFont="1" applyFill="1" applyBorder="1" applyAlignment="1">
      <alignment horizontal="justify" vertical="center"/>
    </xf>
    <xf numFmtId="4" fontId="7" fillId="2" borderId="29" xfId="0" applyNumberFormat="1" applyFont="1" applyFill="1" applyBorder="1"/>
    <xf numFmtId="4" fontId="5" fillId="0" borderId="11" xfId="0" applyNumberFormat="1" applyFont="1" applyFill="1" applyBorder="1"/>
    <xf numFmtId="4" fontId="5" fillId="0" borderId="10" xfId="0" applyNumberFormat="1" applyFont="1" applyFill="1" applyBorder="1"/>
    <xf numFmtId="4" fontId="5" fillId="0" borderId="9" xfId="0" applyNumberFormat="1" applyFont="1" applyFill="1" applyBorder="1"/>
    <xf numFmtId="3" fontId="5" fillId="0" borderId="11" xfId="0" applyNumberFormat="1" applyFont="1" applyFill="1" applyBorder="1"/>
    <xf numFmtId="4" fontId="5" fillId="0" borderId="12" xfId="0" applyNumberFormat="1" applyFont="1" applyFill="1" applyBorder="1"/>
    <xf numFmtId="0" fontId="5" fillId="0" borderId="8" xfId="0" applyFont="1" applyFill="1" applyBorder="1" applyAlignment="1">
      <alignment horizontal="justify" vertical="center"/>
    </xf>
    <xf numFmtId="4" fontId="2" fillId="0" borderId="11" xfId="0" applyNumberFormat="1" applyFont="1" applyFill="1" applyBorder="1"/>
    <xf numFmtId="4" fontId="7" fillId="0" borderId="10" xfId="0" applyNumberFormat="1" applyFont="1" applyFill="1" applyBorder="1"/>
    <xf numFmtId="4" fontId="7" fillId="0" borderId="9" xfId="0" applyNumberFormat="1" applyFont="1" applyFill="1" applyBorder="1"/>
    <xf numFmtId="4" fontId="7" fillId="0" borderId="11" xfId="0" applyNumberFormat="1" applyFont="1" applyFill="1" applyBorder="1"/>
    <xf numFmtId="3" fontId="7" fillId="0" borderId="11" xfId="0" applyNumberFormat="1" applyFont="1" applyFill="1" applyBorder="1"/>
    <xf numFmtId="0" fontId="2" fillId="0" borderId="8" xfId="0" applyFont="1" applyFill="1" applyBorder="1" applyAlignment="1">
      <alignment horizontal="justify" vertical="center"/>
    </xf>
    <xf numFmtId="4" fontId="5" fillId="3" borderId="27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right"/>
    </xf>
    <xf numFmtId="4" fontId="5" fillId="8" borderId="35" xfId="0" applyNumberFormat="1" applyFont="1" applyFill="1" applyBorder="1"/>
    <xf numFmtId="4" fontId="5" fillId="0" borderId="27" xfId="0" applyNumberFormat="1" applyFont="1" applyFill="1" applyBorder="1"/>
    <xf numFmtId="4" fontId="5" fillId="0" borderId="28" xfId="0" applyNumberFormat="1" applyFont="1" applyFill="1" applyBorder="1"/>
    <xf numFmtId="4" fontId="2" fillId="0" borderId="27" xfId="0" applyNumberFormat="1" applyFont="1" applyFill="1" applyBorder="1"/>
    <xf numFmtId="4" fontId="2" fillId="0" borderId="28" xfId="0" applyNumberFormat="1" applyFont="1" applyFill="1" applyBorder="1"/>
    <xf numFmtId="4" fontId="2" fillId="0" borderId="9" xfId="0" applyNumberFormat="1" applyFont="1" applyFill="1" applyBorder="1"/>
    <xf numFmtId="4" fontId="2" fillId="0" borderId="10" xfId="0" applyNumberFormat="1" applyFont="1" applyFill="1" applyBorder="1"/>
    <xf numFmtId="0" fontId="5" fillId="7" borderId="1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center" vertical="center"/>
    </xf>
    <xf numFmtId="49" fontId="5" fillId="7" borderId="8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5" fillId="7" borderId="8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4" fontId="5" fillId="6" borderId="57" xfId="0" applyNumberFormat="1" applyFont="1" applyFill="1" applyBorder="1"/>
    <xf numFmtId="4" fontId="5" fillId="6" borderId="34" xfId="0" applyNumberFormat="1" applyFont="1" applyFill="1" applyBorder="1"/>
    <xf numFmtId="49" fontId="5" fillId="6" borderId="8" xfId="0" applyNumberFormat="1" applyFont="1" applyFill="1" applyBorder="1" applyAlignment="1">
      <alignment horizontal="center" vertical="center"/>
    </xf>
    <xf numFmtId="0" fontId="6" fillId="2" borderId="10" xfId="0" applyFont="1" applyFill="1" applyBorder="1"/>
    <xf numFmtId="0" fontId="6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wrapText="1"/>
    </xf>
    <xf numFmtId="0" fontId="20" fillId="2" borderId="13" xfId="0" applyFont="1" applyFill="1" applyBorder="1" applyAlignment="1">
      <alignment wrapText="1"/>
    </xf>
    <xf numFmtId="0" fontId="19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/>
    <xf numFmtId="0" fontId="7" fillId="2" borderId="10" xfId="0" applyFont="1" applyFill="1" applyBorder="1" applyAlignment="1"/>
    <xf numFmtId="0" fontId="7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wrapText="1"/>
    </xf>
    <xf numFmtId="0" fontId="7" fillId="2" borderId="13" xfId="0" applyFont="1" applyFill="1" applyBorder="1"/>
    <xf numFmtId="0" fontId="10" fillId="2" borderId="10" xfId="0" applyFont="1" applyFill="1" applyBorder="1" applyAlignment="1">
      <alignment wrapText="1"/>
    </xf>
    <xf numFmtId="0" fontId="21" fillId="2" borderId="10" xfId="0" applyFont="1" applyFill="1" applyBorder="1"/>
    <xf numFmtId="0" fontId="21" fillId="2" borderId="10" xfId="0" applyFont="1" applyFill="1" applyBorder="1" applyAlignment="1">
      <alignment wrapText="1"/>
    </xf>
    <xf numFmtId="0" fontId="22" fillId="2" borderId="10" xfId="0" applyFont="1" applyFill="1" applyBorder="1"/>
    <xf numFmtId="0" fontId="23" fillId="9" borderId="10" xfId="0" applyNumberFormat="1" applyFont="1" applyFill="1" applyBorder="1" applyAlignment="1" applyProtection="1">
      <alignment horizontal="left" wrapText="1"/>
    </xf>
    <xf numFmtId="0" fontId="24" fillId="2" borderId="10" xfId="0" applyFont="1" applyFill="1" applyBorder="1" applyAlignment="1">
      <alignment wrapText="1"/>
    </xf>
    <xf numFmtId="0" fontId="25" fillId="2" borderId="10" xfId="0" applyFont="1" applyFill="1" applyBorder="1" applyAlignment="1">
      <alignment wrapText="1"/>
    </xf>
    <xf numFmtId="0" fontId="25" fillId="2" borderId="10" xfId="0" applyFont="1" applyFill="1" applyBorder="1" applyAlignment="1">
      <alignment horizontal="left" wrapText="1"/>
    </xf>
    <xf numFmtId="0" fontId="25" fillId="2" borderId="10" xfId="0" applyFont="1" applyFill="1" applyBorder="1" applyAlignment="1">
      <alignment vertical="top" wrapText="1"/>
    </xf>
    <xf numFmtId="0" fontId="25" fillId="2" borderId="10" xfId="0" applyFont="1" applyFill="1" applyBorder="1" applyAlignment="1">
      <alignment horizontal="left" vertical="top" wrapText="1"/>
    </xf>
    <xf numFmtId="0" fontId="26" fillId="2" borderId="17" xfId="0" applyFont="1" applyFill="1" applyBorder="1" applyAlignment="1">
      <alignment wrapText="1"/>
    </xf>
    <xf numFmtId="0" fontId="26" fillId="2" borderId="10" xfId="0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2" fillId="0" borderId="0" xfId="0" applyFont="1" applyAlignment="1">
      <alignment horizontal="right"/>
    </xf>
    <xf numFmtId="4" fontId="7" fillId="0" borderId="41" xfId="1" applyNumberFormat="1" applyFont="1" applyFill="1" applyBorder="1"/>
    <xf numFmtId="0" fontId="5" fillId="0" borderId="32" xfId="1" applyFont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43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52" xfId="1" applyFont="1" applyBorder="1" applyAlignment="1">
      <alignment horizontal="center" vertical="center"/>
    </xf>
    <xf numFmtId="0" fontId="5" fillId="10" borderId="60" xfId="1" applyFont="1" applyFill="1" applyBorder="1" applyAlignment="1">
      <alignment horizontal="center" vertical="center"/>
    </xf>
    <xf numFmtId="0" fontId="5" fillId="10" borderId="16" xfId="1" applyFont="1" applyFill="1" applyBorder="1" applyAlignment="1">
      <alignment horizontal="center" vertical="center"/>
    </xf>
    <xf numFmtId="0" fontId="5" fillId="10" borderId="17" xfId="1" applyFont="1" applyFill="1" applyBorder="1" applyAlignment="1">
      <alignment horizontal="center" vertical="center"/>
    </xf>
    <xf numFmtId="0" fontId="6" fillId="10" borderId="42" xfId="1" applyFont="1" applyFill="1" applyBorder="1" applyAlignment="1">
      <alignment horizontal="center" vertical="center"/>
    </xf>
    <xf numFmtId="0" fontId="6" fillId="10" borderId="16" xfId="1" applyFont="1" applyFill="1" applyBorder="1" applyAlignment="1">
      <alignment horizontal="center" vertical="center"/>
    </xf>
    <xf numFmtId="0" fontId="6" fillId="10" borderId="43" xfId="1" applyFont="1" applyFill="1" applyBorder="1" applyAlignment="1">
      <alignment horizontal="center" vertical="center"/>
    </xf>
    <xf numFmtId="0" fontId="6" fillId="10" borderId="32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6" fillId="2" borderId="42" xfId="1" applyFont="1" applyFill="1" applyBorder="1" applyAlignment="1">
      <alignment horizontal="center" vertical="center"/>
    </xf>
    <xf numFmtId="0" fontId="6" fillId="2" borderId="32" xfId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wrapText="1"/>
    </xf>
    <xf numFmtId="0" fontId="9" fillId="0" borderId="26" xfId="0" applyFont="1" applyBorder="1" applyAlignment="1">
      <alignment wrapText="1"/>
    </xf>
    <xf numFmtId="0" fontId="9" fillId="2" borderId="26" xfId="0" applyFont="1" applyFill="1" applyBorder="1" applyAlignment="1">
      <alignment wrapText="1"/>
    </xf>
    <xf numFmtId="49" fontId="5" fillId="3" borderId="61" xfId="1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4" fontId="8" fillId="2" borderId="0" xfId="1" applyNumberFormat="1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49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5" borderId="23" xfId="1" applyFont="1" applyFill="1" applyBorder="1" applyAlignment="1">
      <alignment horizontal="center" vertical="center"/>
    </xf>
    <xf numFmtId="0" fontId="5" fillId="5" borderId="24" xfId="1" applyFont="1" applyFill="1" applyBorder="1" applyAlignment="1">
      <alignment horizontal="center" vertical="center"/>
    </xf>
    <xf numFmtId="0" fontId="27" fillId="0" borderId="0" xfId="0" applyFont="1"/>
    <xf numFmtId="164" fontId="28" fillId="0" borderId="0" xfId="0" applyNumberFormat="1" applyFont="1"/>
    <xf numFmtId="2" fontId="28" fillId="0" borderId="0" xfId="0" applyNumberFormat="1" applyFont="1"/>
    <xf numFmtId="164" fontId="1" fillId="2" borderId="0" xfId="0" applyNumberFormat="1" applyFont="1" applyFill="1"/>
    <xf numFmtId="164" fontId="2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5" fillId="2" borderId="34" xfId="0" applyNumberFormat="1" applyFont="1" applyFill="1" applyBorder="1" applyAlignment="1">
      <alignment horizontal="center" vertical="center"/>
    </xf>
    <xf numFmtId="164" fontId="5" fillId="2" borderId="35" xfId="0" applyNumberFormat="1" applyFont="1" applyFill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 vertical="center"/>
    </xf>
    <xf numFmtId="164" fontId="6" fillId="2" borderId="62" xfId="0" applyNumberFormat="1" applyFont="1" applyFill="1" applyBorder="1" applyAlignment="1">
      <alignment horizontal="center" vertical="center"/>
    </xf>
    <xf numFmtId="164" fontId="6" fillId="2" borderId="57" xfId="0" applyNumberFormat="1" applyFont="1" applyFill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0" fontId="5" fillId="3" borderId="61" xfId="0" applyFont="1" applyFill="1" applyBorder="1" applyAlignment="1">
      <alignment horizontal="center" vertical="center"/>
    </xf>
    <xf numFmtId="164" fontId="5" fillId="3" borderId="63" xfId="0" applyNumberFormat="1" applyFont="1" applyFill="1" applyBorder="1"/>
    <xf numFmtId="164" fontId="5" fillId="3" borderId="64" xfId="0" applyNumberFormat="1" applyFont="1" applyFill="1" applyBorder="1"/>
    <xf numFmtId="2" fontId="5" fillId="3" borderId="14" xfId="0" applyNumberFormat="1" applyFont="1" applyFill="1" applyBorder="1"/>
    <xf numFmtId="169" fontId="5" fillId="3" borderId="9" xfId="0" applyNumberFormat="1" applyFont="1" applyFill="1" applyBorder="1"/>
    <xf numFmtId="169" fontId="5" fillId="3" borderId="10" xfId="0" applyNumberFormat="1" applyFont="1" applyFill="1" applyBorder="1"/>
    <xf numFmtId="169" fontId="5" fillId="3" borderId="41" xfId="0" applyNumberFormat="1" applyFont="1" applyFill="1" applyBorder="1"/>
    <xf numFmtId="164" fontId="17" fillId="0" borderId="0" xfId="0" applyNumberFormat="1" applyFont="1"/>
    <xf numFmtId="1" fontId="10" fillId="0" borderId="8" xfId="0" applyNumberFormat="1" applyFont="1" applyFill="1" applyBorder="1" applyAlignment="1">
      <alignment wrapText="1"/>
    </xf>
    <xf numFmtId="164" fontId="7" fillId="0" borderId="9" xfId="0" applyNumberFormat="1" applyFont="1" applyFill="1" applyBorder="1"/>
    <xf numFmtId="164" fontId="7" fillId="0" borderId="10" xfId="0" applyNumberFormat="1" applyFont="1" applyFill="1" applyBorder="1"/>
    <xf numFmtId="4" fontId="7" fillId="0" borderId="42" xfId="0" applyNumberFormat="1" applyFont="1" applyFill="1" applyBorder="1"/>
    <xf numFmtId="169" fontId="7" fillId="0" borderId="9" xfId="0" applyNumberFormat="1" applyFont="1" applyFill="1" applyBorder="1"/>
    <xf numFmtId="169" fontId="7" fillId="0" borderId="10" xfId="0" applyNumberFormat="1" applyFont="1" applyFill="1" applyBorder="1"/>
    <xf numFmtId="169" fontId="7" fillId="0" borderId="11" xfId="0" applyNumberFormat="1" applyFont="1" applyFill="1" applyBorder="1"/>
    <xf numFmtId="164" fontId="21" fillId="0" borderId="0" xfId="0" applyNumberFormat="1" applyFont="1"/>
    <xf numFmtId="0" fontId="21" fillId="0" borderId="0" xfId="0" applyFont="1"/>
    <xf numFmtId="164" fontId="5" fillId="4" borderId="34" xfId="0" applyNumberFormat="1" applyFont="1" applyFill="1" applyBorder="1"/>
    <xf numFmtId="164" fontId="5" fillId="4" borderId="35" xfId="0" applyNumberFormat="1" applyFont="1" applyFill="1" applyBorder="1"/>
    <xf numFmtId="2" fontId="5" fillId="4" borderId="36" xfId="0" applyNumberFormat="1" applyFont="1" applyFill="1" applyBorder="1"/>
    <xf numFmtId="169" fontId="5" fillId="4" borderId="5" xfId="0" applyNumberFormat="1" applyFont="1" applyFill="1" applyBorder="1"/>
    <xf numFmtId="169" fontId="5" fillId="4" borderId="35" xfId="0" applyNumberFormat="1" applyFont="1" applyFill="1" applyBorder="1"/>
    <xf numFmtId="169" fontId="5" fillId="4" borderId="7" xfId="0" applyNumberFormat="1" applyFont="1" applyFill="1" applyBorder="1"/>
    <xf numFmtId="49" fontId="7" fillId="0" borderId="0" xfId="0" applyNumberFormat="1" applyFont="1" applyFill="1"/>
    <xf numFmtId="0" fontId="7" fillId="0" borderId="0" xfId="0" applyFont="1" applyFill="1"/>
    <xf numFmtId="2" fontId="18" fillId="0" borderId="0" xfId="0" applyNumberFormat="1" applyFont="1" applyFill="1"/>
    <xf numFmtId="0" fontId="17" fillId="0" borderId="0" xfId="0" applyFont="1" applyFill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/>
    <xf numFmtId="0" fontId="1" fillId="0" borderId="0" xfId="0" applyFont="1" applyFill="1"/>
    <xf numFmtId="0" fontId="8" fillId="0" borderId="0" xfId="0" applyFont="1" applyFill="1"/>
    <xf numFmtId="0" fontId="8" fillId="0" borderId="0" xfId="0" applyFont="1"/>
    <xf numFmtId="0" fontId="8" fillId="2" borderId="0" xfId="0" applyFont="1" applyFill="1"/>
    <xf numFmtId="0" fontId="0" fillId="2" borderId="0" xfId="0" applyFill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02406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28625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30981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28625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30981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28625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202406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28625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uk-UA"/>
            <a:t>1</a:t>
          </a:r>
        </a:p>
      </xdr:txBody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7625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5048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5048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476250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12</xdr:row>
      <xdr:rowOff>0</xdr:rowOff>
    </xdr:from>
    <xdr:ext cx="76200" cy="161925"/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4825"/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4825"/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4825"/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4825"/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119</xdr:row>
      <xdr:rowOff>0</xdr:rowOff>
    </xdr:from>
    <xdr:ext cx="76200" cy="259556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119</xdr:row>
      <xdr:rowOff>0</xdr:rowOff>
    </xdr:from>
    <xdr:ext cx="76200" cy="259556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119</xdr:row>
      <xdr:rowOff>0</xdr:rowOff>
    </xdr:from>
    <xdr:ext cx="76200" cy="259556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119</xdr:row>
      <xdr:rowOff>0</xdr:rowOff>
    </xdr:from>
    <xdr:ext cx="76200" cy="259556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119</xdr:row>
      <xdr:rowOff>0</xdr:rowOff>
    </xdr:from>
    <xdr:ext cx="76200" cy="250031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9621500"/>
          <a:ext cx="7620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119</xdr:row>
      <xdr:rowOff>0</xdr:rowOff>
    </xdr:from>
    <xdr:ext cx="76200" cy="278606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9621500"/>
          <a:ext cx="7620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119</xdr:row>
      <xdr:rowOff>0</xdr:rowOff>
    </xdr:from>
    <xdr:ext cx="76200" cy="278606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9621500"/>
          <a:ext cx="7620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119</xdr:row>
      <xdr:rowOff>0</xdr:rowOff>
    </xdr:from>
    <xdr:ext cx="76200" cy="250031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9621500"/>
          <a:ext cx="7620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457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457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457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457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143000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200150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3048000" y="1333500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9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219200" y="177165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35255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419225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47637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9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2410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5343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5343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33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5343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33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5343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02406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323850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30981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323850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30981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323850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18</xdr:row>
      <xdr:rowOff>0</xdr:rowOff>
    </xdr:from>
    <xdr:ext cx="76200" cy="202406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323850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7625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7145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7145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7145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476250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26469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48</xdr:row>
      <xdr:rowOff>0</xdr:rowOff>
    </xdr:from>
    <xdr:ext cx="76200" cy="161925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87</xdr:row>
      <xdr:rowOff>0</xdr:rowOff>
    </xdr:from>
    <xdr:ext cx="76200" cy="161925"/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352425</xdr:colOff>
      <xdr:row>19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</xdr:row>
      <xdr:rowOff>0</xdr:rowOff>
    </xdr:from>
    <xdr:to>
      <xdr:col>0</xdr:col>
      <xdr:colOff>428625</xdr:colOff>
      <xdr:row>5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52425" y="118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43</xdr:row>
      <xdr:rowOff>142875</xdr:rowOff>
    </xdr:from>
    <xdr:to>
      <xdr:col>0</xdr:col>
      <xdr:colOff>314325</xdr:colOff>
      <xdr:row>44</xdr:row>
      <xdr:rowOff>38099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 flipV="1">
          <a:off x="266700" y="81629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21</xdr:row>
      <xdr:rowOff>57150</xdr:rowOff>
    </xdr:from>
    <xdr:to>
      <xdr:col>1</xdr:col>
      <xdr:colOff>2352675</xdr:colOff>
      <xdr:row>21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905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19050</xdr:rowOff>
    </xdr:from>
    <xdr:to>
      <xdr:col>0</xdr:col>
      <xdr:colOff>276225</xdr:colOff>
      <xdr:row>19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27</xdr:row>
      <xdr:rowOff>0</xdr:rowOff>
    </xdr:from>
    <xdr:to>
      <xdr:col>0</xdr:col>
      <xdr:colOff>352425</xdr:colOff>
      <xdr:row>27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7</xdr:row>
      <xdr:rowOff>190500</xdr:rowOff>
    </xdr:from>
    <xdr:to>
      <xdr:col>4</xdr:col>
      <xdr:colOff>771525</xdr:colOff>
      <xdr:row>8</xdr:row>
      <xdr:rowOff>116682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6755606" y="1631156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8</xdr:row>
      <xdr:rowOff>190500</xdr:rowOff>
    </xdr:from>
    <xdr:to>
      <xdr:col>4</xdr:col>
      <xdr:colOff>771525</xdr:colOff>
      <xdr:row>9</xdr:row>
      <xdr:rowOff>104776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6755606" y="1881188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9</xdr:row>
      <xdr:rowOff>190500</xdr:rowOff>
    </xdr:from>
    <xdr:to>
      <xdr:col>4</xdr:col>
      <xdr:colOff>771525</xdr:colOff>
      <xdr:row>9</xdr:row>
      <xdr:rowOff>354807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588169</xdr:colOff>
      <xdr:row>18</xdr:row>
      <xdr:rowOff>95250</xdr:rowOff>
    </xdr:from>
    <xdr:to>
      <xdr:col>4</xdr:col>
      <xdr:colOff>664369</xdr:colOff>
      <xdr:row>19</xdr:row>
      <xdr:rowOff>21432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6648450" y="56078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11</xdr:row>
      <xdr:rowOff>190500</xdr:rowOff>
    </xdr:from>
    <xdr:to>
      <xdr:col>4</xdr:col>
      <xdr:colOff>771525</xdr:colOff>
      <xdr:row>12</xdr:row>
      <xdr:rowOff>116682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11</xdr:row>
      <xdr:rowOff>190500</xdr:rowOff>
    </xdr:from>
    <xdr:to>
      <xdr:col>4</xdr:col>
      <xdr:colOff>771525</xdr:colOff>
      <xdr:row>12</xdr:row>
      <xdr:rowOff>116682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12</xdr:row>
      <xdr:rowOff>190500</xdr:rowOff>
    </xdr:from>
    <xdr:to>
      <xdr:col>4</xdr:col>
      <xdr:colOff>771525</xdr:colOff>
      <xdr:row>13</xdr:row>
      <xdr:rowOff>116682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12</xdr:row>
      <xdr:rowOff>190500</xdr:rowOff>
    </xdr:from>
    <xdr:to>
      <xdr:col>4</xdr:col>
      <xdr:colOff>771525</xdr:colOff>
      <xdr:row>13</xdr:row>
      <xdr:rowOff>116682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13</xdr:row>
      <xdr:rowOff>190500</xdr:rowOff>
    </xdr:from>
    <xdr:to>
      <xdr:col>4</xdr:col>
      <xdr:colOff>771525</xdr:colOff>
      <xdr:row>13</xdr:row>
      <xdr:rowOff>354807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13</xdr:row>
      <xdr:rowOff>190500</xdr:rowOff>
    </xdr:from>
    <xdr:to>
      <xdr:col>4</xdr:col>
      <xdr:colOff>771525</xdr:colOff>
      <xdr:row>13</xdr:row>
      <xdr:rowOff>354807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14</xdr:row>
      <xdr:rowOff>190500</xdr:rowOff>
    </xdr:from>
    <xdr:to>
      <xdr:col>4</xdr:col>
      <xdr:colOff>771525</xdr:colOff>
      <xdr:row>14</xdr:row>
      <xdr:rowOff>354807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14</xdr:row>
      <xdr:rowOff>190500</xdr:rowOff>
    </xdr:from>
    <xdr:to>
      <xdr:col>4</xdr:col>
      <xdr:colOff>771525</xdr:colOff>
      <xdr:row>14</xdr:row>
      <xdr:rowOff>354807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</xdr:row>
      <xdr:rowOff>190500</xdr:rowOff>
    </xdr:from>
    <xdr:to>
      <xdr:col>4</xdr:col>
      <xdr:colOff>771525</xdr:colOff>
      <xdr:row>15</xdr:row>
      <xdr:rowOff>354807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</xdr:row>
      <xdr:rowOff>190500</xdr:rowOff>
    </xdr:from>
    <xdr:to>
      <xdr:col>4</xdr:col>
      <xdr:colOff>771525</xdr:colOff>
      <xdr:row>15</xdr:row>
      <xdr:rowOff>354807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16</xdr:row>
      <xdr:rowOff>190500</xdr:rowOff>
    </xdr:from>
    <xdr:to>
      <xdr:col>4</xdr:col>
      <xdr:colOff>771525</xdr:colOff>
      <xdr:row>17</xdr:row>
      <xdr:rowOff>116682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16</xdr:row>
      <xdr:rowOff>190500</xdr:rowOff>
    </xdr:from>
    <xdr:to>
      <xdr:col>4</xdr:col>
      <xdr:colOff>771525</xdr:colOff>
      <xdr:row>17</xdr:row>
      <xdr:rowOff>116682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17</xdr:row>
      <xdr:rowOff>190500</xdr:rowOff>
    </xdr:from>
    <xdr:to>
      <xdr:col>4</xdr:col>
      <xdr:colOff>771525</xdr:colOff>
      <xdr:row>18</xdr:row>
      <xdr:rowOff>116682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17</xdr:row>
      <xdr:rowOff>190500</xdr:rowOff>
    </xdr:from>
    <xdr:to>
      <xdr:col>4</xdr:col>
      <xdr:colOff>771525</xdr:colOff>
      <xdr:row>18</xdr:row>
      <xdr:rowOff>116682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18</xdr:row>
      <xdr:rowOff>190500</xdr:rowOff>
    </xdr:from>
    <xdr:to>
      <xdr:col>4</xdr:col>
      <xdr:colOff>771525</xdr:colOff>
      <xdr:row>19</xdr:row>
      <xdr:rowOff>116682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31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17</xdr:row>
      <xdr:rowOff>0</xdr:rowOff>
    </xdr:from>
    <xdr:to>
      <xdr:col>0</xdr:col>
      <xdr:colOff>352425</xdr:colOff>
      <xdr:row>31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190500</xdr:colOff>
      <xdr:row>65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65</xdr:row>
      <xdr:rowOff>0</xdr:rowOff>
    </xdr:from>
    <xdr:to>
      <xdr:col>0</xdr:col>
      <xdr:colOff>352425</xdr:colOff>
      <xdr:row>65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152400</xdr:rowOff>
    </xdr:from>
    <xdr:to>
      <xdr:col>0</xdr:col>
      <xdr:colOff>352425</xdr:colOff>
      <xdr:row>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1819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257175</xdr:colOff>
      <xdr:row>8</xdr:row>
      <xdr:rowOff>0</xdr:rowOff>
    </xdr:from>
    <xdr:to>
      <xdr:col>0</xdr:col>
      <xdr:colOff>333375</xdr:colOff>
      <xdr:row>8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57175" y="2009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52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352425</xdr:colOff>
      <xdr:row>19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10</xdr:row>
      <xdr:rowOff>0</xdr:rowOff>
    </xdr:from>
    <xdr:to>
      <xdr:col>0</xdr:col>
      <xdr:colOff>352425</xdr:colOff>
      <xdr:row>19</xdr:row>
      <xdr:rowOff>161925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276225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69" name="Text Box 6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190500</xdr:colOff>
      <xdr:row>87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87</xdr:row>
      <xdr:rowOff>0</xdr:rowOff>
    </xdr:from>
    <xdr:to>
      <xdr:col>0</xdr:col>
      <xdr:colOff>352425</xdr:colOff>
      <xdr:row>87</xdr:row>
      <xdr:rowOff>161925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276225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10</xdr:row>
      <xdr:rowOff>0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10</xdr:row>
      <xdr:rowOff>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59080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5"/>
  <sheetViews>
    <sheetView zoomScale="120" zoomScaleNormal="120" workbookViewId="0">
      <pane ySplit="7" topLeftCell="A8" activePane="bottomLeft" state="frozen"/>
      <selection pane="bottomLeft" activeCell="G20" sqref="G20"/>
    </sheetView>
  </sheetViews>
  <sheetFormatPr defaultRowHeight="15"/>
  <cols>
    <col min="1" max="1" width="8.85546875" customWidth="1"/>
    <col min="2" max="2" width="48.140625" customWidth="1"/>
    <col min="3" max="3" width="13.140625" customWidth="1"/>
    <col min="4" max="4" width="11.5703125" customWidth="1"/>
    <col min="5" max="7" width="13.57031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hidden="1" customWidth="1"/>
    <col min="13" max="13" width="13.42578125" hidden="1" customWidth="1"/>
    <col min="14" max="14" width="14.140625" hidden="1" customWidth="1"/>
    <col min="15" max="15" width="13" hidden="1" customWidth="1"/>
    <col min="16" max="16" width="12.42578125" hidden="1" customWidth="1"/>
    <col min="17" max="17" width="15.7109375" hidden="1" customWidth="1"/>
    <col min="18" max="18" width="12.42578125" hidden="1" customWidth="1"/>
    <col min="19" max="19" width="12.7109375" hidden="1" customWidth="1"/>
    <col min="20" max="20" width="11.28515625" hidden="1" customWidth="1"/>
    <col min="21" max="22" width="11.42578125" hidden="1" customWidth="1"/>
    <col min="23" max="23" width="12.7109375" hidden="1" customWidth="1"/>
    <col min="24" max="28" width="11.140625" hidden="1" customWidth="1"/>
    <col min="29" max="29" width="0.42578125" customWidth="1"/>
    <col min="30" max="30" width="9.140625" customWidth="1"/>
  </cols>
  <sheetData>
    <row r="1" spans="1:29" ht="18.75">
      <c r="A1" s="206"/>
      <c r="B1" s="206"/>
      <c r="C1" s="206"/>
      <c r="D1" s="206"/>
      <c r="E1" s="206"/>
      <c r="F1" s="205"/>
      <c r="G1" s="205"/>
      <c r="H1" s="205"/>
      <c r="I1" s="205"/>
      <c r="J1" s="385" t="s">
        <v>0</v>
      </c>
      <c r="K1" s="385"/>
      <c r="P1" s="385" t="s">
        <v>0</v>
      </c>
      <c r="Q1" s="385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20.25">
      <c r="A3" s="387" t="s">
        <v>1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207"/>
    </row>
    <row r="4" spans="1:29" ht="19.5" thickBot="1">
      <c r="A4" s="206"/>
      <c r="B4" s="206"/>
      <c r="C4" s="206"/>
      <c r="D4" s="206"/>
      <c r="E4" s="206"/>
      <c r="F4" s="205"/>
      <c r="G4" s="205"/>
      <c r="H4" s="205"/>
      <c r="I4" s="205"/>
      <c r="J4" s="205"/>
      <c r="K4" s="358" t="s">
        <v>2</v>
      </c>
      <c r="Q4" s="358" t="s">
        <v>2</v>
      </c>
    </row>
    <row r="5" spans="1:29" ht="19.5" thickBot="1">
      <c r="A5" s="388" t="s">
        <v>3</v>
      </c>
      <c r="B5" s="388" t="s">
        <v>4</v>
      </c>
      <c r="C5" s="391" t="s">
        <v>296</v>
      </c>
      <c r="D5" s="392"/>
      <c r="E5" s="393"/>
      <c r="F5" s="397" t="s">
        <v>5</v>
      </c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9"/>
    </row>
    <row r="6" spans="1:29" ht="18.75">
      <c r="A6" s="389"/>
      <c r="B6" s="389"/>
      <c r="C6" s="394"/>
      <c r="D6" s="395"/>
      <c r="E6" s="396"/>
      <c r="F6" s="400" t="s">
        <v>6</v>
      </c>
      <c r="G6" s="401"/>
      <c r="H6" s="401" t="s">
        <v>7</v>
      </c>
      <c r="I6" s="401"/>
      <c r="J6" s="403" t="s">
        <v>8</v>
      </c>
      <c r="K6" s="405"/>
      <c r="L6" s="400" t="s">
        <v>9</v>
      </c>
      <c r="M6" s="401"/>
      <c r="N6" s="401" t="s">
        <v>10</v>
      </c>
      <c r="O6" s="401"/>
      <c r="P6" s="403" t="s">
        <v>11</v>
      </c>
      <c r="Q6" s="410"/>
      <c r="R6" s="391" t="s">
        <v>110</v>
      </c>
      <c r="S6" s="392"/>
      <c r="T6" s="406" t="s">
        <v>111</v>
      </c>
      <c r="U6" s="407"/>
      <c r="V6" s="392" t="s">
        <v>112</v>
      </c>
      <c r="W6" s="393"/>
      <c r="X6" s="402" t="s">
        <v>128</v>
      </c>
      <c r="Y6" s="403"/>
      <c r="Z6" s="404" t="s">
        <v>129</v>
      </c>
      <c r="AA6" s="403"/>
      <c r="AB6" s="404" t="s">
        <v>130</v>
      </c>
      <c r="AC6" s="405"/>
    </row>
    <row r="7" spans="1:29" ht="19.5" thickBot="1">
      <c r="A7" s="390"/>
      <c r="B7" s="390"/>
      <c r="C7" s="203" t="s">
        <v>12</v>
      </c>
      <c r="D7" s="202" t="s">
        <v>13</v>
      </c>
      <c r="E7" s="258" t="s">
        <v>14</v>
      </c>
      <c r="F7" s="261" t="s">
        <v>12</v>
      </c>
      <c r="G7" s="259" t="s">
        <v>13</v>
      </c>
      <c r="H7" s="259" t="s">
        <v>12</v>
      </c>
      <c r="I7" s="259" t="s">
        <v>13</v>
      </c>
      <c r="J7" s="259" t="s">
        <v>12</v>
      </c>
      <c r="K7" s="258" t="s">
        <v>13</v>
      </c>
      <c r="L7" s="261" t="s">
        <v>12</v>
      </c>
      <c r="M7" s="259" t="s">
        <v>13</v>
      </c>
      <c r="N7" s="259" t="s">
        <v>12</v>
      </c>
      <c r="O7" s="259" t="s">
        <v>13</v>
      </c>
      <c r="P7" s="259" t="s">
        <v>12</v>
      </c>
      <c r="Q7" s="201" t="s">
        <v>13</v>
      </c>
      <c r="R7" s="261" t="s">
        <v>12</v>
      </c>
      <c r="S7" s="259" t="s">
        <v>13</v>
      </c>
      <c r="T7" s="259" t="s">
        <v>12</v>
      </c>
      <c r="U7" s="259" t="s">
        <v>13</v>
      </c>
      <c r="V7" s="259" t="s">
        <v>12</v>
      </c>
      <c r="W7" s="258" t="s">
        <v>13</v>
      </c>
      <c r="X7" s="260" t="s">
        <v>12</v>
      </c>
      <c r="Y7" s="259" t="s">
        <v>13</v>
      </c>
      <c r="Z7" s="259" t="s">
        <v>12</v>
      </c>
      <c r="AA7" s="259" t="s">
        <v>13</v>
      </c>
      <c r="AB7" s="259" t="s">
        <v>12</v>
      </c>
      <c r="AC7" s="258" t="s">
        <v>13</v>
      </c>
    </row>
    <row r="8" spans="1:29" ht="37.5">
      <c r="A8" s="327" t="s">
        <v>172</v>
      </c>
      <c r="B8" s="233" t="s">
        <v>93</v>
      </c>
      <c r="C8" s="239">
        <f t="shared" ref="C8:C12" si="0">F8+H8+J8+L8+N8+P8+R8+T8+V8+X8+Z8+AB8</f>
        <v>4501.0320000000002</v>
      </c>
      <c r="D8" s="182">
        <f t="shared" ref="D8:D12" si="1">G8+I8+K8+M8+O8+Q8</f>
        <v>0</v>
      </c>
      <c r="E8" s="232">
        <f t="shared" ref="E8:E12" si="2">D8/C8*100</f>
        <v>0</v>
      </c>
      <c r="F8" s="184">
        <f t="shared" ref="F8:AC8" si="3">SUM(F9:F12)</f>
        <v>1500.3440000000001</v>
      </c>
      <c r="G8" s="182">
        <f t="shared" si="3"/>
        <v>0</v>
      </c>
      <c r="H8" s="182">
        <f t="shared" si="3"/>
        <v>1500.3440000000001</v>
      </c>
      <c r="I8" s="182">
        <f t="shared" si="3"/>
        <v>0</v>
      </c>
      <c r="J8" s="182">
        <f t="shared" si="3"/>
        <v>1500.3439999999998</v>
      </c>
      <c r="K8" s="181">
        <f t="shared" si="3"/>
        <v>0</v>
      </c>
      <c r="L8" s="184">
        <f t="shared" si="3"/>
        <v>0</v>
      </c>
      <c r="M8" s="182">
        <f t="shared" si="3"/>
        <v>0</v>
      </c>
      <c r="N8" s="182">
        <f t="shared" si="3"/>
        <v>0</v>
      </c>
      <c r="O8" s="182">
        <f t="shared" si="3"/>
        <v>0</v>
      </c>
      <c r="P8" s="182">
        <f t="shared" si="3"/>
        <v>0</v>
      </c>
      <c r="Q8" s="185">
        <f t="shared" si="3"/>
        <v>0</v>
      </c>
      <c r="R8" s="184">
        <f t="shared" si="3"/>
        <v>0</v>
      </c>
      <c r="S8" s="182">
        <f t="shared" si="3"/>
        <v>0</v>
      </c>
      <c r="T8" s="182">
        <f t="shared" si="3"/>
        <v>0</v>
      </c>
      <c r="U8" s="182">
        <f t="shared" si="3"/>
        <v>0</v>
      </c>
      <c r="V8" s="182">
        <f t="shared" si="3"/>
        <v>0</v>
      </c>
      <c r="W8" s="181">
        <f t="shared" si="3"/>
        <v>0</v>
      </c>
      <c r="X8" s="183">
        <f t="shared" si="3"/>
        <v>0</v>
      </c>
      <c r="Y8" s="182">
        <f t="shared" si="3"/>
        <v>0</v>
      </c>
      <c r="Z8" s="182">
        <f t="shared" si="3"/>
        <v>0</v>
      </c>
      <c r="AA8" s="182">
        <f t="shared" si="3"/>
        <v>0</v>
      </c>
      <c r="AB8" s="182">
        <f t="shared" si="3"/>
        <v>0</v>
      </c>
      <c r="AC8" s="181">
        <f t="shared" si="3"/>
        <v>0</v>
      </c>
    </row>
    <row r="9" spans="1:29" ht="15.75">
      <c r="A9" s="228" t="s">
        <v>173</v>
      </c>
      <c r="B9" s="238" t="s">
        <v>95</v>
      </c>
      <c r="C9" s="225">
        <f t="shared" si="0"/>
        <v>1156.395</v>
      </c>
      <c r="D9" s="223">
        <f t="shared" si="1"/>
        <v>0</v>
      </c>
      <c r="E9" s="226">
        <f t="shared" si="2"/>
        <v>0</v>
      </c>
      <c r="F9" s="237">
        <v>385.46499999999997</v>
      </c>
      <c r="G9" s="223"/>
      <c r="H9" s="236">
        <v>385.46499999999997</v>
      </c>
      <c r="I9" s="223"/>
      <c r="J9" s="236">
        <v>385.46499999999997</v>
      </c>
      <c r="K9" s="229"/>
      <c r="L9" s="237"/>
      <c r="M9" s="223"/>
      <c r="N9" s="236"/>
      <c r="O9" s="223"/>
      <c r="P9" s="236"/>
      <c r="Q9" s="230"/>
      <c r="R9" s="225"/>
      <c r="S9" s="236"/>
      <c r="T9" s="236"/>
      <c r="U9" s="236"/>
      <c r="V9" s="236"/>
      <c r="W9" s="235"/>
      <c r="X9" s="224"/>
      <c r="Y9" s="236"/>
      <c r="Z9" s="236"/>
      <c r="AA9" s="236"/>
      <c r="AB9" s="236"/>
      <c r="AC9" s="235"/>
    </row>
    <row r="10" spans="1:29" ht="15.75">
      <c r="A10" s="228" t="s">
        <v>174</v>
      </c>
      <c r="B10" s="238" t="s">
        <v>97</v>
      </c>
      <c r="C10" s="225">
        <f t="shared" si="0"/>
        <v>239.941</v>
      </c>
      <c r="D10" s="223">
        <f t="shared" si="1"/>
        <v>0</v>
      </c>
      <c r="E10" s="226">
        <f t="shared" si="2"/>
        <v>0</v>
      </c>
      <c r="F10" s="237">
        <v>79.98</v>
      </c>
      <c r="G10" s="223"/>
      <c r="H10" s="236">
        <v>79.98</v>
      </c>
      <c r="I10" s="223"/>
      <c r="J10" s="236">
        <v>79.980999999999995</v>
      </c>
      <c r="K10" s="229"/>
      <c r="L10" s="237"/>
      <c r="M10" s="223"/>
      <c r="N10" s="236"/>
      <c r="O10" s="223"/>
      <c r="P10" s="236"/>
      <c r="Q10" s="230"/>
      <c r="R10" s="225"/>
      <c r="S10" s="236"/>
      <c r="T10" s="236"/>
      <c r="U10" s="236"/>
      <c r="V10" s="236"/>
      <c r="W10" s="235"/>
      <c r="X10" s="224"/>
      <c r="Y10" s="236"/>
      <c r="Z10" s="236"/>
      <c r="AA10" s="236"/>
      <c r="AB10" s="236"/>
      <c r="AC10" s="235"/>
    </row>
    <row r="11" spans="1:29" ht="15.75">
      <c r="A11" s="228" t="s">
        <v>175</v>
      </c>
      <c r="B11" s="238" t="s">
        <v>99</v>
      </c>
      <c r="C11" s="225">
        <f t="shared" si="0"/>
        <v>3096.0140000000001</v>
      </c>
      <c r="D11" s="223">
        <f t="shared" si="1"/>
        <v>0</v>
      </c>
      <c r="E11" s="226">
        <f t="shared" si="2"/>
        <v>0</v>
      </c>
      <c r="F11" s="237">
        <v>1032.0050000000001</v>
      </c>
      <c r="G11" s="223"/>
      <c r="H11" s="236">
        <v>1032.0050000000001</v>
      </c>
      <c r="I11" s="223"/>
      <c r="J11" s="236">
        <v>1032.0039999999999</v>
      </c>
      <c r="K11" s="229"/>
      <c r="L11" s="237"/>
      <c r="M11" s="223"/>
      <c r="N11" s="236"/>
      <c r="O11" s="223"/>
      <c r="P11" s="236"/>
      <c r="Q11" s="230"/>
      <c r="R11" s="225"/>
      <c r="S11" s="236"/>
      <c r="T11" s="236"/>
      <c r="U11" s="236"/>
      <c r="V11" s="236"/>
      <c r="W11" s="235"/>
      <c r="X11" s="224"/>
      <c r="Y11" s="236"/>
      <c r="Z11" s="236"/>
      <c r="AA11" s="236"/>
      <c r="AB11" s="236"/>
      <c r="AC11" s="235"/>
    </row>
    <row r="12" spans="1:29" ht="16.5" thickBot="1">
      <c r="A12" s="228" t="s">
        <v>177</v>
      </c>
      <c r="B12" s="238" t="s">
        <v>101</v>
      </c>
      <c r="C12" s="225">
        <f t="shared" si="0"/>
        <v>8.6820000000000004</v>
      </c>
      <c r="D12" s="223">
        <f t="shared" si="1"/>
        <v>0</v>
      </c>
      <c r="E12" s="226">
        <f t="shared" si="2"/>
        <v>0</v>
      </c>
      <c r="F12" s="237">
        <v>2.8940000000000001</v>
      </c>
      <c r="G12" s="223"/>
      <c r="H12" s="236">
        <v>2.8940000000000001</v>
      </c>
      <c r="I12" s="223"/>
      <c r="J12" s="236">
        <v>2.8940000000000001</v>
      </c>
      <c r="K12" s="229"/>
      <c r="L12" s="237"/>
      <c r="M12" s="223"/>
      <c r="N12" s="236"/>
      <c r="O12" s="223"/>
      <c r="P12" s="236"/>
      <c r="Q12" s="230"/>
      <c r="R12" s="225"/>
      <c r="S12" s="236"/>
      <c r="T12" s="236"/>
      <c r="U12" s="236"/>
      <c r="V12" s="236"/>
      <c r="W12" s="235"/>
      <c r="X12" s="224"/>
      <c r="Y12" s="236"/>
      <c r="Z12" s="236"/>
      <c r="AA12" s="236"/>
      <c r="AB12" s="236"/>
      <c r="AC12" s="235"/>
    </row>
    <row r="13" spans="1:29" ht="19.5" thickBot="1">
      <c r="A13" s="408" t="s">
        <v>107</v>
      </c>
      <c r="B13" s="409"/>
      <c r="C13" s="217">
        <f>C8</f>
        <v>4501.0320000000002</v>
      </c>
      <c r="D13" s="217">
        <f t="shared" ref="D13:AC13" si="4">D8</f>
        <v>0</v>
      </c>
      <c r="E13" s="217">
        <f t="shared" si="4"/>
        <v>0</v>
      </c>
      <c r="F13" s="217">
        <f t="shared" si="4"/>
        <v>1500.3440000000001</v>
      </c>
      <c r="G13" s="217">
        <f t="shared" si="4"/>
        <v>0</v>
      </c>
      <c r="H13" s="217">
        <f t="shared" si="4"/>
        <v>1500.3440000000001</v>
      </c>
      <c r="I13" s="217">
        <f t="shared" si="4"/>
        <v>0</v>
      </c>
      <c r="J13" s="217">
        <f t="shared" si="4"/>
        <v>1500.3439999999998</v>
      </c>
      <c r="K13" s="217">
        <f t="shared" si="4"/>
        <v>0</v>
      </c>
      <c r="L13" s="217">
        <f t="shared" si="4"/>
        <v>0</v>
      </c>
      <c r="M13" s="217">
        <f t="shared" si="4"/>
        <v>0</v>
      </c>
      <c r="N13" s="217">
        <f t="shared" si="4"/>
        <v>0</v>
      </c>
      <c r="O13" s="217">
        <f t="shared" si="4"/>
        <v>0</v>
      </c>
      <c r="P13" s="217">
        <f t="shared" si="4"/>
        <v>0</v>
      </c>
      <c r="Q13" s="217">
        <f t="shared" si="4"/>
        <v>0</v>
      </c>
      <c r="R13" s="217">
        <f t="shared" si="4"/>
        <v>0</v>
      </c>
      <c r="S13" s="217">
        <f t="shared" si="4"/>
        <v>0</v>
      </c>
      <c r="T13" s="217">
        <f t="shared" si="4"/>
        <v>0</v>
      </c>
      <c r="U13" s="217">
        <f t="shared" si="4"/>
        <v>0</v>
      </c>
      <c r="V13" s="217">
        <f t="shared" si="4"/>
        <v>0</v>
      </c>
      <c r="W13" s="217">
        <f t="shared" si="4"/>
        <v>0</v>
      </c>
      <c r="X13" s="217">
        <f t="shared" si="4"/>
        <v>0</v>
      </c>
      <c r="Y13" s="217">
        <f t="shared" si="4"/>
        <v>0</v>
      </c>
      <c r="Z13" s="217">
        <f t="shared" si="4"/>
        <v>0</v>
      </c>
      <c r="AA13" s="217">
        <f t="shared" si="4"/>
        <v>0</v>
      </c>
      <c r="AB13" s="217">
        <f t="shared" si="4"/>
        <v>0</v>
      </c>
      <c r="AC13" s="217">
        <f t="shared" si="4"/>
        <v>0</v>
      </c>
    </row>
    <row r="14" spans="1:29" ht="18">
      <c r="A14" s="176"/>
      <c r="B14" s="174"/>
      <c r="C14" s="174"/>
      <c r="D14" s="211"/>
      <c r="E14" s="174"/>
      <c r="F14" s="175"/>
      <c r="G14" s="175"/>
      <c r="H14" s="175"/>
      <c r="I14" s="175"/>
      <c r="J14" s="175"/>
      <c r="K14" s="174"/>
      <c r="L14" s="210"/>
      <c r="M14" s="210"/>
      <c r="N14" s="210"/>
      <c r="O14" s="210"/>
      <c r="P14" s="210"/>
      <c r="Q14" s="210"/>
    </row>
    <row r="15" spans="1:29" ht="18">
      <c r="A15" s="176"/>
      <c r="B15" s="174"/>
      <c r="C15" s="174"/>
      <c r="D15" s="174"/>
      <c r="E15" s="174"/>
      <c r="F15" s="175"/>
      <c r="G15" s="175"/>
      <c r="H15" s="175"/>
      <c r="I15" s="175"/>
      <c r="J15" s="175"/>
      <c r="K15" s="174"/>
      <c r="L15" s="210"/>
      <c r="M15" s="210"/>
      <c r="N15" s="210"/>
      <c r="O15" s="210"/>
      <c r="P15" s="210"/>
      <c r="Q15" s="210"/>
    </row>
  </sheetData>
  <mergeCells count="21">
    <mergeCell ref="A13:B13"/>
    <mergeCell ref="J6:K6"/>
    <mergeCell ref="L6:M6"/>
    <mergeCell ref="N6:O6"/>
    <mergeCell ref="P6:Q6"/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125"/>
  <sheetViews>
    <sheetView workbookViewId="0">
      <pane xSplit="2" ySplit="6" topLeftCell="C104" activePane="bottomRight" state="frozen"/>
      <selection pane="topRight" activeCell="C1" sqref="C1"/>
      <selection pane="bottomLeft" activeCell="A7" sqref="A7"/>
      <selection pane="bottomRight" activeCell="J112" sqref="J112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6" width="14.5703125" customWidth="1"/>
    <col min="7" max="7" width="16" customWidth="1"/>
    <col min="8" max="8" width="13.85546875" customWidth="1"/>
    <col min="9" max="9" width="17.140625" customWidth="1"/>
    <col min="10" max="10" width="12.28515625" customWidth="1"/>
    <col min="11" max="11" width="18" customWidth="1"/>
    <col min="12" max="12" width="13.28515625" hidden="1" customWidth="1"/>
    <col min="13" max="13" width="13.42578125" hidden="1" customWidth="1"/>
    <col min="14" max="14" width="12.7109375" hidden="1" customWidth="1"/>
    <col min="15" max="15" width="13" hidden="1" customWidth="1"/>
    <col min="16" max="16" width="13.28515625" hidden="1" customWidth="1"/>
    <col min="17" max="17" width="12.7109375" hidden="1" customWidth="1"/>
    <col min="18" max="18" width="13.28515625" hidden="1" customWidth="1"/>
    <col min="19" max="19" width="13.42578125" hidden="1" customWidth="1"/>
    <col min="20" max="20" width="12.7109375" hidden="1" customWidth="1"/>
    <col min="21" max="22" width="13" hidden="1" customWidth="1"/>
    <col min="23" max="23" width="14.28515625" hidden="1" customWidth="1"/>
    <col min="24" max="24" width="13.28515625" hidden="1" customWidth="1"/>
    <col min="25" max="25" width="13.42578125" hidden="1" customWidth="1"/>
    <col min="26" max="26" width="12.7109375" hidden="1" customWidth="1"/>
    <col min="27" max="27" width="13" hidden="1" customWidth="1"/>
    <col min="28" max="28" width="11" hidden="1" customWidth="1"/>
    <col min="29" max="29" width="12.7109375" hidden="1" customWidth="1"/>
  </cols>
  <sheetData>
    <row r="1" spans="1:29" ht="18.75">
      <c r="A1" s="206"/>
      <c r="B1" s="206"/>
      <c r="C1" s="206"/>
      <c r="D1" s="206"/>
      <c r="E1" s="206"/>
      <c r="F1" s="205"/>
      <c r="G1" s="205"/>
      <c r="H1" s="205"/>
      <c r="I1" s="205"/>
      <c r="J1" s="385" t="s">
        <v>0</v>
      </c>
      <c r="K1" s="385"/>
      <c r="P1" s="385" t="s">
        <v>0</v>
      </c>
      <c r="Q1" s="385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43.5" customHeight="1">
      <c r="A3" s="411" t="s">
        <v>284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</row>
    <row r="4" spans="1:29" ht="19.5" thickBot="1">
      <c r="A4" s="206"/>
      <c r="B4" s="206"/>
      <c r="C4" s="206"/>
      <c r="D4" s="206"/>
      <c r="E4" s="206"/>
      <c r="F4" s="205"/>
      <c r="G4" s="205"/>
      <c r="H4" s="205"/>
      <c r="I4" s="205"/>
      <c r="J4" s="205"/>
      <c r="K4" s="209" t="s">
        <v>2</v>
      </c>
      <c r="Q4" s="209" t="s">
        <v>2</v>
      </c>
      <c r="W4" s="315" t="s">
        <v>2</v>
      </c>
    </row>
    <row r="5" spans="1:29" ht="19.5" thickBot="1">
      <c r="A5" s="388" t="s">
        <v>3</v>
      </c>
      <c r="B5" s="388" t="s">
        <v>4</v>
      </c>
      <c r="C5" s="391" t="s">
        <v>296</v>
      </c>
      <c r="D5" s="392"/>
      <c r="E5" s="393"/>
      <c r="F5" s="397" t="s">
        <v>5</v>
      </c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3"/>
    </row>
    <row r="6" spans="1:29" ht="18.75">
      <c r="A6" s="389"/>
      <c r="B6" s="389"/>
      <c r="C6" s="394"/>
      <c r="D6" s="395"/>
      <c r="E6" s="396"/>
      <c r="F6" s="400" t="s">
        <v>6</v>
      </c>
      <c r="G6" s="401"/>
      <c r="H6" s="401" t="s">
        <v>7</v>
      </c>
      <c r="I6" s="401"/>
      <c r="J6" s="403" t="s">
        <v>8</v>
      </c>
      <c r="K6" s="405"/>
      <c r="L6" s="400" t="s">
        <v>9</v>
      </c>
      <c r="M6" s="401"/>
      <c r="N6" s="401" t="s">
        <v>10</v>
      </c>
      <c r="O6" s="401"/>
      <c r="P6" s="403" t="s">
        <v>11</v>
      </c>
      <c r="Q6" s="405"/>
      <c r="R6" s="404" t="s">
        <v>110</v>
      </c>
      <c r="S6" s="403"/>
      <c r="T6" s="402" t="s">
        <v>111</v>
      </c>
      <c r="U6" s="410"/>
      <c r="V6" s="403" t="s">
        <v>112</v>
      </c>
      <c r="W6" s="405"/>
      <c r="X6" s="404" t="s">
        <v>128</v>
      </c>
      <c r="Y6" s="403"/>
      <c r="Z6" s="404" t="s">
        <v>129</v>
      </c>
      <c r="AA6" s="403"/>
      <c r="AB6" s="404" t="s">
        <v>130</v>
      </c>
      <c r="AC6" s="403"/>
    </row>
    <row r="7" spans="1:29" ht="19.5" thickBot="1">
      <c r="A7" s="412"/>
      <c r="B7" s="412"/>
      <c r="C7" s="312" t="s">
        <v>12</v>
      </c>
      <c r="D7" s="311" t="s">
        <v>13</v>
      </c>
      <c r="E7" s="308" t="s">
        <v>14</v>
      </c>
      <c r="F7" s="310" t="s">
        <v>12</v>
      </c>
      <c r="G7" s="309" t="s">
        <v>13</v>
      </c>
      <c r="H7" s="309" t="s">
        <v>12</v>
      </c>
      <c r="I7" s="309" t="s">
        <v>13</v>
      </c>
      <c r="J7" s="309" t="s">
        <v>12</v>
      </c>
      <c r="K7" s="308" t="s">
        <v>13</v>
      </c>
      <c r="L7" s="310" t="s">
        <v>12</v>
      </c>
      <c r="M7" s="309" t="s">
        <v>13</v>
      </c>
      <c r="N7" s="309" t="s">
        <v>12</v>
      </c>
      <c r="O7" s="309" t="s">
        <v>13</v>
      </c>
      <c r="P7" s="309" t="s">
        <v>12</v>
      </c>
      <c r="Q7" s="308" t="s">
        <v>13</v>
      </c>
      <c r="R7" s="310" t="s">
        <v>12</v>
      </c>
      <c r="S7" s="309" t="s">
        <v>13</v>
      </c>
      <c r="T7" s="309" t="s">
        <v>12</v>
      </c>
      <c r="U7" s="309" t="s">
        <v>13</v>
      </c>
      <c r="V7" s="309" t="s">
        <v>12</v>
      </c>
      <c r="W7" s="308" t="s">
        <v>13</v>
      </c>
      <c r="X7" s="310" t="s">
        <v>12</v>
      </c>
      <c r="Y7" s="309" t="s">
        <v>13</v>
      </c>
      <c r="Z7" s="309" t="s">
        <v>12</v>
      </c>
      <c r="AA7" s="309" t="s">
        <v>13</v>
      </c>
      <c r="AB7" s="309" t="s">
        <v>12</v>
      </c>
      <c r="AC7" s="308" t="s">
        <v>13</v>
      </c>
    </row>
    <row r="8" spans="1:29" ht="18.75">
      <c r="A8" s="328">
        <v>1</v>
      </c>
      <c r="B8" s="257" t="s">
        <v>15</v>
      </c>
      <c r="C8" s="187">
        <f>F8+H8+J8+L8+N8+P8+R8+T8+V8+X8+Z8+AB8</f>
        <v>3617.5656399999998</v>
      </c>
      <c r="D8" s="186">
        <f t="shared" ref="D8:D33" si="0">G8+I8+K8+M8+O8+Q8+S8+U8+W8</f>
        <v>2596.7080100000003</v>
      </c>
      <c r="E8" s="256">
        <f t="shared" ref="E8:E33" si="1">D8/C8*100</f>
        <v>71.780536095538565</v>
      </c>
      <c r="F8" s="253">
        <f>1135416/1000</f>
        <v>1135.4159999999999</v>
      </c>
      <c r="G8" s="255">
        <f>847971.29/1000</f>
        <v>847.97129000000007</v>
      </c>
      <c r="H8" s="255">
        <f>1109373/1000</f>
        <v>1109.373</v>
      </c>
      <c r="I8" s="251">
        <f>877925.81/1000</f>
        <v>877.92581000000007</v>
      </c>
      <c r="J8" s="255">
        <f>1372776.64/1000</f>
        <v>1372.7766399999998</v>
      </c>
      <c r="K8" s="250">
        <f>870810.91/1000</f>
        <v>870.81091000000004</v>
      </c>
      <c r="L8" s="253"/>
      <c r="M8" s="251"/>
      <c r="N8" s="251"/>
      <c r="O8" s="251"/>
      <c r="P8" s="251"/>
      <c r="Q8" s="250"/>
      <c r="R8" s="253"/>
      <c r="S8" s="251"/>
      <c r="T8" s="251"/>
      <c r="U8" s="251"/>
      <c r="V8" s="251"/>
      <c r="W8" s="250"/>
      <c r="X8" s="253"/>
      <c r="Y8" s="251"/>
      <c r="Z8" s="251"/>
      <c r="AA8" s="251"/>
      <c r="AB8" s="251"/>
      <c r="AC8" s="250"/>
    </row>
    <row r="9" spans="1:29" ht="18.75">
      <c r="A9" s="329">
        <v>2</v>
      </c>
      <c r="B9" s="233" t="s">
        <v>16</v>
      </c>
      <c r="C9" s="184">
        <f>F9+H9+J9+L9+N9+P9+R9+T9+V9+X9+Z9+AB9</f>
        <v>782.03294000000005</v>
      </c>
      <c r="D9" s="182">
        <f t="shared" si="0"/>
        <v>584.60253</v>
      </c>
      <c r="E9" s="232">
        <f t="shared" si="1"/>
        <v>74.754207923773635</v>
      </c>
      <c r="F9" s="242">
        <f>249791/1000</f>
        <v>249.791</v>
      </c>
      <c r="G9" s="249">
        <f>189327.73/1000</f>
        <v>189.32773</v>
      </c>
      <c r="H9" s="240">
        <f>244063/1000</f>
        <v>244.06299999999999</v>
      </c>
      <c r="I9" s="240">
        <f>197242.8/1000</f>
        <v>197.24279999999999</v>
      </c>
      <c r="J9" s="240">
        <f>288178.94/1000</f>
        <v>288.17894000000001</v>
      </c>
      <c r="K9" s="247">
        <f>198032/1000</f>
        <v>198.03200000000001</v>
      </c>
      <c r="L9" s="242"/>
      <c r="M9" s="240"/>
      <c r="N9" s="240"/>
      <c r="O9" s="240"/>
      <c r="P9" s="240"/>
      <c r="Q9" s="247"/>
      <c r="R9" s="242"/>
      <c r="S9" s="240"/>
      <c r="T9" s="240"/>
      <c r="U9" s="240"/>
      <c r="V9" s="240"/>
      <c r="W9" s="247"/>
      <c r="X9" s="242"/>
      <c r="Y9" s="240"/>
      <c r="Z9" s="240"/>
      <c r="AA9" s="240"/>
      <c r="AB9" s="240"/>
      <c r="AC9" s="247"/>
    </row>
    <row r="10" spans="1:29" ht="37.5">
      <c r="A10" s="329">
        <v>3</v>
      </c>
      <c r="B10" s="233" t="s">
        <v>17</v>
      </c>
      <c r="C10" s="239">
        <f>F10+H10+J10+L10+N10+P10+R10+T10+V10+X10+Z10+AB10</f>
        <v>64.602000000000004</v>
      </c>
      <c r="D10" s="182">
        <f t="shared" si="0"/>
        <v>0</v>
      </c>
      <c r="E10" s="232">
        <f t="shared" si="1"/>
        <v>0</v>
      </c>
      <c r="F10" s="307">
        <f>SUM(F11:F43)</f>
        <v>23.36</v>
      </c>
      <c r="G10" s="185">
        <f>SUM(G13:G33)</f>
        <v>0</v>
      </c>
      <c r="H10" s="185">
        <f>SUM(H12:H36)</f>
        <v>34.5</v>
      </c>
      <c r="I10" s="185">
        <f>SUM(I13:I33)</f>
        <v>0</v>
      </c>
      <c r="J10" s="185">
        <f>SUM(J12:J36)</f>
        <v>6.742</v>
      </c>
      <c r="K10" s="181">
        <f>SUM(K13:K33)</f>
        <v>0</v>
      </c>
      <c r="L10" s="307">
        <f>SUM(L12:L36)</f>
        <v>0</v>
      </c>
      <c r="M10" s="185">
        <f>SUM(M13:M33)</f>
        <v>0</v>
      </c>
      <c r="N10" s="185">
        <f>SUM(N12:N36)</f>
        <v>0</v>
      </c>
      <c r="O10" s="185">
        <f>SUM(O13:O33)</f>
        <v>0</v>
      </c>
      <c r="P10" s="185">
        <f>SUM(P12:P36)</f>
        <v>0</v>
      </c>
      <c r="Q10" s="181">
        <f>SUM(Q13:Q33)</f>
        <v>0</v>
      </c>
      <c r="R10" s="184">
        <f>SUM(R12:R36)</f>
        <v>0</v>
      </c>
      <c r="S10" s="182">
        <f t="shared" ref="S10:AC10" si="2">SUM(S40:S43)</f>
        <v>0</v>
      </c>
      <c r="T10" s="182">
        <f>SUM(T12:T36)</f>
        <v>0</v>
      </c>
      <c r="U10" s="182">
        <f t="shared" si="2"/>
        <v>0</v>
      </c>
      <c r="V10" s="182">
        <f>SUM(V12:V36)</f>
        <v>0</v>
      </c>
      <c r="W10" s="181">
        <f t="shared" si="2"/>
        <v>0</v>
      </c>
      <c r="X10" s="184">
        <f t="shared" si="2"/>
        <v>0</v>
      </c>
      <c r="Y10" s="182">
        <f t="shared" si="2"/>
        <v>0</v>
      </c>
      <c r="Z10" s="182">
        <f t="shared" si="2"/>
        <v>0</v>
      </c>
      <c r="AA10" s="182">
        <f t="shared" si="2"/>
        <v>0</v>
      </c>
      <c r="AB10" s="182">
        <f t="shared" si="2"/>
        <v>0</v>
      </c>
      <c r="AC10" s="181">
        <f t="shared" si="2"/>
        <v>0</v>
      </c>
    </row>
    <row r="11" spans="1:29" ht="18.75" hidden="1">
      <c r="A11" s="228" t="s">
        <v>18</v>
      </c>
      <c r="B11" s="306" t="s">
        <v>133</v>
      </c>
      <c r="C11" s="299"/>
      <c r="D11" s="296"/>
      <c r="E11" s="298"/>
      <c r="F11" s="317"/>
      <c r="G11" s="318"/>
      <c r="H11" s="318"/>
      <c r="I11" s="318"/>
      <c r="J11" s="318"/>
      <c r="K11" s="295"/>
      <c r="L11" s="317"/>
      <c r="M11" s="318"/>
      <c r="N11" s="318"/>
      <c r="O11" s="318"/>
      <c r="P11" s="318"/>
      <c r="Q11" s="295"/>
      <c r="R11" s="297"/>
      <c r="S11" s="296"/>
      <c r="T11" s="296"/>
      <c r="U11" s="296"/>
      <c r="V11" s="296"/>
      <c r="W11" s="295"/>
      <c r="X11" s="184"/>
      <c r="Y11" s="182"/>
      <c r="Z11" s="182"/>
      <c r="AA11" s="182"/>
      <c r="AB11" s="182"/>
      <c r="AC11" s="181"/>
    </row>
    <row r="12" spans="1:29" ht="18.75">
      <c r="A12" s="228" t="s">
        <v>18</v>
      </c>
      <c r="B12" s="346" t="s">
        <v>133</v>
      </c>
      <c r="C12" s="303">
        <f t="shared" ref="C12" si="3">F12+H12+J12+L12+N12+P12+R12+T12+V12</f>
        <v>0</v>
      </c>
      <c r="D12" s="302">
        <f t="shared" ref="D12" si="4">G12+I12+K12+M12+O12+Q12+S12+U12+W12</f>
        <v>0</v>
      </c>
      <c r="E12" s="305" t="e">
        <f t="shared" ref="E12" si="5">D12/C12*100</f>
        <v>#DIV/0!</v>
      </c>
      <c r="F12" s="319">
        <v>0</v>
      </c>
      <c r="G12" s="320"/>
      <c r="H12" s="320">
        <v>0</v>
      </c>
      <c r="I12" s="320"/>
      <c r="J12" s="320">
        <v>0</v>
      </c>
      <c r="K12" s="301"/>
      <c r="L12" s="319">
        <v>0</v>
      </c>
      <c r="M12" s="320"/>
      <c r="N12" s="320">
        <v>0</v>
      </c>
      <c r="O12" s="320"/>
      <c r="P12" s="320">
        <v>0</v>
      </c>
      <c r="Q12" s="301"/>
      <c r="R12" s="321">
        <v>0</v>
      </c>
      <c r="S12" s="322"/>
      <c r="T12" s="322"/>
      <c r="U12" s="322"/>
      <c r="V12" s="322">
        <v>0</v>
      </c>
      <c r="W12" s="301"/>
      <c r="X12" s="184"/>
      <c r="Y12" s="182"/>
      <c r="Z12" s="182"/>
      <c r="AA12" s="182"/>
      <c r="AB12" s="182"/>
      <c r="AC12" s="181"/>
    </row>
    <row r="13" spans="1:29" ht="31.5">
      <c r="A13" s="228" t="s">
        <v>19</v>
      </c>
      <c r="B13" s="347" t="s">
        <v>288</v>
      </c>
      <c r="C13" s="303">
        <f t="shared" ref="C13:C33" si="6">F13+H13+J13+L13+N13+P13+R13+T13+V13</f>
        <v>0</v>
      </c>
      <c r="D13" s="302">
        <f t="shared" si="0"/>
        <v>0</v>
      </c>
      <c r="E13" s="305" t="e">
        <f t="shared" si="1"/>
        <v>#DIV/0!</v>
      </c>
      <c r="F13" s="303">
        <v>0</v>
      </c>
      <c r="G13" s="302"/>
      <c r="H13" s="302">
        <v>0</v>
      </c>
      <c r="I13" s="302"/>
      <c r="J13" s="302">
        <v>0</v>
      </c>
      <c r="K13" s="304"/>
      <c r="L13" s="303"/>
      <c r="M13" s="302"/>
      <c r="N13" s="302"/>
      <c r="O13" s="302"/>
      <c r="P13" s="302">
        <v>0</v>
      </c>
      <c r="Q13" s="301"/>
      <c r="R13" s="321">
        <v>0</v>
      </c>
      <c r="S13" s="296"/>
      <c r="T13" s="322">
        <v>0</v>
      </c>
      <c r="U13" s="296"/>
      <c r="V13" s="322">
        <v>0</v>
      </c>
      <c r="W13" s="295"/>
      <c r="X13" s="184"/>
      <c r="Y13" s="182"/>
      <c r="Z13" s="182"/>
      <c r="AA13" s="182"/>
      <c r="AB13" s="182"/>
      <c r="AC13" s="181"/>
    </row>
    <row r="14" spans="1:29" ht="31.5">
      <c r="A14" s="228" t="s">
        <v>20</v>
      </c>
      <c r="B14" s="347" t="s">
        <v>281</v>
      </c>
      <c r="C14" s="303">
        <f t="shared" ref="C14" si="7">F14+H14+J14+L14+N14+P14+R14+T14+V14</f>
        <v>12.36</v>
      </c>
      <c r="D14" s="302">
        <f t="shared" ref="D14" si="8">G14+I14+K14+M14+O14+Q14+S14+U14+W14</f>
        <v>0</v>
      </c>
      <c r="E14" s="305">
        <f t="shared" ref="E14" si="9">D14/C14*100</f>
        <v>0</v>
      </c>
      <c r="F14" s="303">
        <f>12360/1000</f>
        <v>12.36</v>
      </c>
      <c r="G14" s="302"/>
      <c r="H14" s="302">
        <v>0</v>
      </c>
      <c r="I14" s="302"/>
      <c r="J14" s="302">
        <v>0</v>
      </c>
      <c r="K14" s="304"/>
      <c r="L14" s="303">
        <v>0</v>
      </c>
      <c r="M14" s="302"/>
      <c r="N14" s="302">
        <v>0</v>
      </c>
      <c r="O14" s="302"/>
      <c r="P14" s="302">
        <v>0</v>
      </c>
      <c r="Q14" s="301"/>
      <c r="R14" s="321"/>
      <c r="S14" s="296"/>
      <c r="T14" s="322">
        <v>0</v>
      </c>
      <c r="U14" s="296"/>
      <c r="V14" s="322">
        <v>0</v>
      </c>
      <c r="W14" s="295"/>
      <c r="X14" s="184"/>
      <c r="Y14" s="182"/>
      <c r="Z14" s="182"/>
      <c r="AA14" s="182"/>
      <c r="AB14" s="182"/>
      <c r="AC14" s="181"/>
    </row>
    <row r="15" spans="1:29" ht="31.5">
      <c r="A15" s="228" t="s">
        <v>21</v>
      </c>
      <c r="B15" s="347" t="s">
        <v>289</v>
      </c>
      <c r="C15" s="303">
        <f t="shared" si="6"/>
        <v>0</v>
      </c>
      <c r="D15" s="302">
        <f t="shared" si="0"/>
        <v>0</v>
      </c>
      <c r="E15" s="305" t="e">
        <f t="shared" si="1"/>
        <v>#DIV/0!</v>
      </c>
      <c r="F15" s="303">
        <v>0</v>
      </c>
      <c r="G15" s="302"/>
      <c r="H15" s="302">
        <v>0</v>
      </c>
      <c r="I15" s="302"/>
      <c r="J15" s="302">
        <v>0</v>
      </c>
      <c r="K15" s="304"/>
      <c r="L15" s="303">
        <v>0</v>
      </c>
      <c r="M15" s="302"/>
      <c r="N15" s="302"/>
      <c r="O15" s="302"/>
      <c r="P15" s="302">
        <v>0</v>
      </c>
      <c r="Q15" s="301"/>
      <c r="R15" s="321">
        <v>0</v>
      </c>
      <c r="S15" s="296"/>
      <c r="T15" s="322">
        <v>0</v>
      </c>
      <c r="U15" s="296"/>
      <c r="V15" s="322">
        <v>0</v>
      </c>
      <c r="W15" s="295"/>
      <c r="X15" s="184"/>
      <c r="Y15" s="182"/>
      <c r="Z15" s="182"/>
      <c r="AA15" s="182"/>
      <c r="AB15" s="182"/>
      <c r="AC15" s="181"/>
    </row>
    <row r="16" spans="1:29" ht="31.5">
      <c r="A16" s="228" t="s">
        <v>22</v>
      </c>
      <c r="B16" s="347" t="s">
        <v>321</v>
      </c>
      <c r="C16" s="303">
        <f t="shared" si="6"/>
        <v>0</v>
      </c>
      <c r="D16" s="302">
        <f t="shared" si="0"/>
        <v>0</v>
      </c>
      <c r="E16" s="305" t="e">
        <f t="shared" si="1"/>
        <v>#DIV/0!</v>
      </c>
      <c r="F16" s="303">
        <v>0</v>
      </c>
      <c r="G16" s="302"/>
      <c r="H16" s="302">
        <v>0</v>
      </c>
      <c r="I16" s="302"/>
      <c r="J16" s="302">
        <v>0</v>
      </c>
      <c r="K16" s="304"/>
      <c r="L16" s="303">
        <v>0</v>
      </c>
      <c r="M16" s="302"/>
      <c r="N16" s="302">
        <v>0</v>
      </c>
      <c r="O16" s="302"/>
      <c r="P16" s="302">
        <v>0</v>
      </c>
      <c r="Q16" s="301"/>
      <c r="R16" s="321">
        <v>0</v>
      </c>
      <c r="S16" s="296"/>
      <c r="T16" s="322">
        <v>0</v>
      </c>
      <c r="U16" s="296"/>
      <c r="V16" s="322">
        <v>0</v>
      </c>
      <c r="W16" s="295"/>
      <c r="X16" s="184"/>
      <c r="Y16" s="182"/>
      <c r="Z16" s="182"/>
      <c r="AA16" s="182"/>
      <c r="AB16" s="182"/>
      <c r="AC16" s="181"/>
    </row>
    <row r="17" spans="1:29" ht="46.5">
      <c r="A17" s="228" t="s">
        <v>23</v>
      </c>
      <c r="B17" s="347" t="s">
        <v>283</v>
      </c>
      <c r="C17" s="303">
        <f t="shared" si="6"/>
        <v>0</v>
      </c>
      <c r="D17" s="302">
        <f t="shared" si="0"/>
        <v>0</v>
      </c>
      <c r="E17" s="305" t="e">
        <f t="shared" si="1"/>
        <v>#DIV/0!</v>
      </c>
      <c r="F17" s="303">
        <v>0</v>
      </c>
      <c r="G17" s="302"/>
      <c r="H17" s="302">
        <v>0</v>
      </c>
      <c r="I17" s="302"/>
      <c r="J17" s="302">
        <v>0</v>
      </c>
      <c r="K17" s="304"/>
      <c r="L17" s="303">
        <v>0</v>
      </c>
      <c r="M17" s="302"/>
      <c r="N17" s="302"/>
      <c r="O17" s="302"/>
      <c r="P17" s="302"/>
      <c r="Q17" s="301"/>
      <c r="R17" s="321"/>
      <c r="S17" s="296"/>
      <c r="T17" s="322">
        <v>0</v>
      </c>
      <c r="U17" s="296"/>
      <c r="V17" s="322">
        <v>0</v>
      </c>
      <c r="W17" s="295"/>
      <c r="X17" s="184"/>
      <c r="Y17" s="182"/>
      <c r="Z17" s="182"/>
      <c r="AA17" s="182"/>
      <c r="AB17" s="182"/>
      <c r="AC17" s="181"/>
    </row>
    <row r="18" spans="1:29" ht="46.5">
      <c r="A18" s="228" t="s">
        <v>24</v>
      </c>
      <c r="B18" s="347" t="s">
        <v>322</v>
      </c>
      <c r="C18" s="303">
        <f t="shared" si="6"/>
        <v>0</v>
      </c>
      <c r="D18" s="302">
        <f t="shared" si="0"/>
        <v>0</v>
      </c>
      <c r="E18" s="305" t="e">
        <f t="shared" si="1"/>
        <v>#DIV/0!</v>
      </c>
      <c r="F18" s="303">
        <v>0</v>
      </c>
      <c r="G18" s="302"/>
      <c r="H18" s="302">
        <v>0</v>
      </c>
      <c r="I18" s="302"/>
      <c r="J18" s="302">
        <v>0</v>
      </c>
      <c r="K18" s="304"/>
      <c r="L18" s="303">
        <v>0</v>
      </c>
      <c r="M18" s="302"/>
      <c r="N18" s="302"/>
      <c r="O18" s="302"/>
      <c r="P18" s="302">
        <v>0</v>
      </c>
      <c r="Q18" s="301"/>
      <c r="R18" s="321">
        <v>0</v>
      </c>
      <c r="S18" s="296"/>
      <c r="T18" s="322">
        <v>0</v>
      </c>
      <c r="U18" s="296"/>
      <c r="V18" s="322">
        <v>0</v>
      </c>
      <c r="W18" s="295"/>
      <c r="X18" s="184"/>
      <c r="Y18" s="182"/>
      <c r="Z18" s="182"/>
      <c r="AA18" s="182"/>
      <c r="AB18" s="182"/>
      <c r="AC18" s="181"/>
    </row>
    <row r="19" spans="1:29" ht="18.75">
      <c r="A19" s="228" t="s">
        <v>25</v>
      </c>
      <c r="B19" s="347" t="s">
        <v>323</v>
      </c>
      <c r="C19" s="303">
        <f t="shared" si="6"/>
        <v>10</v>
      </c>
      <c r="D19" s="302">
        <f t="shared" si="0"/>
        <v>0</v>
      </c>
      <c r="E19" s="305">
        <f t="shared" si="1"/>
        <v>0</v>
      </c>
      <c r="F19" s="303">
        <f>5000/1000</f>
        <v>5</v>
      </c>
      <c r="G19" s="302"/>
      <c r="H19" s="302">
        <f>5000/1000</f>
        <v>5</v>
      </c>
      <c r="I19" s="302"/>
      <c r="J19" s="302">
        <v>0</v>
      </c>
      <c r="K19" s="304"/>
      <c r="L19" s="303">
        <v>0</v>
      </c>
      <c r="M19" s="302"/>
      <c r="N19" s="302"/>
      <c r="O19" s="302"/>
      <c r="P19" s="302">
        <v>0</v>
      </c>
      <c r="Q19" s="301"/>
      <c r="R19" s="321">
        <v>0</v>
      </c>
      <c r="S19" s="296"/>
      <c r="T19" s="322">
        <v>0</v>
      </c>
      <c r="U19" s="296"/>
      <c r="V19" s="322">
        <v>0</v>
      </c>
      <c r="W19" s="295"/>
      <c r="X19" s="184"/>
      <c r="Y19" s="182"/>
      <c r="Z19" s="182"/>
      <c r="AA19" s="182"/>
      <c r="AB19" s="182"/>
      <c r="AC19" s="181"/>
    </row>
    <row r="20" spans="1:29" ht="18.75">
      <c r="A20" s="228" t="s">
        <v>27</v>
      </c>
      <c r="B20" s="347" t="s">
        <v>26</v>
      </c>
      <c r="C20" s="303">
        <f t="shared" si="6"/>
        <v>0</v>
      </c>
      <c r="D20" s="302">
        <f t="shared" si="0"/>
        <v>0</v>
      </c>
      <c r="E20" s="305" t="e">
        <f t="shared" si="1"/>
        <v>#DIV/0!</v>
      </c>
      <c r="F20" s="303">
        <v>0</v>
      </c>
      <c r="G20" s="302"/>
      <c r="H20" s="302">
        <v>0</v>
      </c>
      <c r="I20" s="302"/>
      <c r="J20" s="302">
        <v>0</v>
      </c>
      <c r="K20" s="304"/>
      <c r="L20" s="303"/>
      <c r="M20" s="302"/>
      <c r="N20" s="302">
        <v>0</v>
      </c>
      <c r="O20" s="302"/>
      <c r="P20" s="302">
        <v>0</v>
      </c>
      <c r="Q20" s="301"/>
      <c r="R20" s="321">
        <v>0</v>
      </c>
      <c r="S20" s="296"/>
      <c r="T20" s="322">
        <v>0</v>
      </c>
      <c r="U20" s="296"/>
      <c r="V20" s="322">
        <v>0</v>
      </c>
      <c r="W20" s="295"/>
      <c r="X20" s="184"/>
      <c r="Y20" s="182"/>
      <c r="Z20" s="182"/>
      <c r="AA20" s="182"/>
      <c r="AB20" s="182"/>
      <c r="AC20" s="181"/>
    </row>
    <row r="21" spans="1:29" ht="18.75">
      <c r="A21" s="228" t="s">
        <v>28</v>
      </c>
      <c r="B21" s="347" t="s">
        <v>324</v>
      </c>
      <c r="C21" s="303">
        <f t="shared" si="6"/>
        <v>0</v>
      </c>
      <c r="D21" s="302">
        <f t="shared" si="0"/>
        <v>0</v>
      </c>
      <c r="E21" s="305" t="e">
        <f t="shared" si="1"/>
        <v>#DIV/0!</v>
      </c>
      <c r="F21" s="303">
        <v>0</v>
      </c>
      <c r="G21" s="302"/>
      <c r="H21" s="302">
        <v>0</v>
      </c>
      <c r="I21" s="302"/>
      <c r="J21" s="302">
        <v>0</v>
      </c>
      <c r="K21" s="304"/>
      <c r="L21" s="303">
        <v>0</v>
      </c>
      <c r="M21" s="302"/>
      <c r="N21" s="302">
        <v>0</v>
      </c>
      <c r="O21" s="302"/>
      <c r="P21" s="302">
        <v>0</v>
      </c>
      <c r="Q21" s="301"/>
      <c r="R21" s="321">
        <v>0</v>
      </c>
      <c r="S21" s="296"/>
      <c r="T21" s="322">
        <v>0</v>
      </c>
      <c r="U21" s="296"/>
      <c r="V21" s="322">
        <v>0</v>
      </c>
      <c r="W21" s="295"/>
      <c r="X21" s="184"/>
      <c r="Y21" s="182"/>
      <c r="Z21" s="182"/>
      <c r="AA21" s="182"/>
      <c r="AB21" s="182"/>
      <c r="AC21" s="181"/>
    </row>
    <row r="22" spans="1:29" ht="18.75">
      <c r="A22" s="228" t="s">
        <v>29</v>
      </c>
      <c r="B22" s="347" t="s">
        <v>325</v>
      </c>
      <c r="C22" s="303">
        <f t="shared" si="6"/>
        <v>0</v>
      </c>
      <c r="D22" s="302">
        <f t="shared" si="0"/>
        <v>0</v>
      </c>
      <c r="E22" s="305" t="e">
        <f t="shared" si="1"/>
        <v>#DIV/0!</v>
      </c>
      <c r="F22" s="303">
        <v>0</v>
      </c>
      <c r="G22" s="302"/>
      <c r="H22" s="302">
        <v>0</v>
      </c>
      <c r="I22" s="302"/>
      <c r="J22" s="302">
        <v>0</v>
      </c>
      <c r="K22" s="304"/>
      <c r="L22" s="303">
        <v>0</v>
      </c>
      <c r="M22" s="302"/>
      <c r="N22" s="302">
        <v>0</v>
      </c>
      <c r="O22" s="302"/>
      <c r="P22" s="302">
        <v>0</v>
      </c>
      <c r="Q22" s="301"/>
      <c r="R22" s="321">
        <v>0</v>
      </c>
      <c r="S22" s="296"/>
      <c r="T22" s="322">
        <v>0</v>
      </c>
      <c r="U22" s="296"/>
      <c r="V22" s="322">
        <v>0</v>
      </c>
      <c r="W22" s="295"/>
      <c r="X22" s="184"/>
      <c r="Y22" s="182"/>
      <c r="Z22" s="182"/>
      <c r="AA22" s="182"/>
      <c r="AB22" s="182"/>
      <c r="AC22" s="181"/>
    </row>
    <row r="23" spans="1:29" ht="31.5">
      <c r="A23" s="228"/>
      <c r="B23" s="347" t="s">
        <v>326</v>
      </c>
      <c r="C23" s="303"/>
      <c r="D23" s="302"/>
      <c r="E23" s="305"/>
      <c r="F23" s="303"/>
      <c r="G23" s="302"/>
      <c r="H23" s="302"/>
      <c r="I23" s="302"/>
      <c r="J23" s="302"/>
      <c r="K23" s="304"/>
      <c r="L23" s="303"/>
      <c r="M23" s="302"/>
      <c r="N23" s="302"/>
      <c r="O23" s="302"/>
      <c r="P23" s="302"/>
      <c r="Q23" s="301"/>
      <c r="R23" s="321"/>
      <c r="S23" s="296"/>
      <c r="T23" s="322"/>
      <c r="U23" s="296"/>
      <c r="V23" s="322"/>
      <c r="W23" s="295"/>
      <c r="X23" s="184"/>
      <c r="Y23" s="182"/>
      <c r="Z23" s="182"/>
      <c r="AA23" s="182"/>
      <c r="AB23" s="182"/>
      <c r="AC23" s="181"/>
    </row>
    <row r="24" spans="1:29" ht="18.75">
      <c r="A24" s="228" t="s">
        <v>31</v>
      </c>
      <c r="B24" s="347" t="s">
        <v>327</v>
      </c>
      <c r="C24" s="303">
        <f t="shared" si="6"/>
        <v>0</v>
      </c>
      <c r="D24" s="302">
        <f t="shared" si="0"/>
        <v>0</v>
      </c>
      <c r="E24" s="305" t="e">
        <f t="shared" si="1"/>
        <v>#DIV/0!</v>
      </c>
      <c r="F24" s="303">
        <v>0</v>
      </c>
      <c r="G24" s="302"/>
      <c r="H24" s="302">
        <v>0</v>
      </c>
      <c r="I24" s="302"/>
      <c r="J24" s="302">
        <v>0</v>
      </c>
      <c r="K24" s="304"/>
      <c r="L24" s="303"/>
      <c r="M24" s="302"/>
      <c r="N24" s="302">
        <v>0</v>
      </c>
      <c r="O24" s="302"/>
      <c r="P24" s="302">
        <v>0</v>
      </c>
      <c r="Q24" s="301"/>
      <c r="R24" s="321">
        <v>0</v>
      </c>
      <c r="S24" s="296"/>
      <c r="T24" s="322">
        <v>0</v>
      </c>
      <c r="U24" s="296"/>
      <c r="V24" s="322">
        <v>0</v>
      </c>
      <c r="W24" s="295"/>
      <c r="X24" s="184"/>
      <c r="Y24" s="182"/>
      <c r="Z24" s="182"/>
      <c r="AA24" s="182"/>
      <c r="AB24" s="182"/>
      <c r="AC24" s="181"/>
    </row>
    <row r="25" spans="1:29" ht="18.75">
      <c r="A25" s="228" t="s">
        <v>33</v>
      </c>
      <c r="B25" s="348" t="s">
        <v>32</v>
      </c>
      <c r="C25" s="303">
        <f t="shared" si="6"/>
        <v>6.7009999999999996</v>
      </c>
      <c r="D25" s="302">
        <f t="shared" si="0"/>
        <v>0</v>
      </c>
      <c r="E25" s="305">
        <f t="shared" si="1"/>
        <v>0</v>
      </c>
      <c r="F25" s="303">
        <v>0</v>
      </c>
      <c r="G25" s="302"/>
      <c r="H25" s="302">
        <v>0</v>
      </c>
      <c r="I25" s="302"/>
      <c r="J25" s="302">
        <f>6701/1000</f>
        <v>6.7009999999999996</v>
      </c>
      <c r="K25" s="304"/>
      <c r="L25" s="303"/>
      <c r="M25" s="302"/>
      <c r="N25" s="302">
        <v>0</v>
      </c>
      <c r="O25" s="302"/>
      <c r="P25" s="302">
        <v>0</v>
      </c>
      <c r="Q25" s="301"/>
      <c r="R25" s="321">
        <v>0</v>
      </c>
      <c r="S25" s="296"/>
      <c r="T25" s="322">
        <v>0</v>
      </c>
      <c r="U25" s="296"/>
      <c r="V25" s="322">
        <v>0</v>
      </c>
      <c r="W25" s="295"/>
      <c r="X25" s="184"/>
      <c r="Y25" s="182"/>
      <c r="Z25" s="182"/>
      <c r="AA25" s="182"/>
      <c r="AB25" s="182"/>
      <c r="AC25" s="181"/>
    </row>
    <row r="26" spans="1:29" ht="18.75">
      <c r="A26" s="228" t="s">
        <v>34</v>
      </c>
      <c r="B26" s="349" t="s">
        <v>328</v>
      </c>
      <c r="C26" s="303">
        <f t="shared" ref="C26:C28" si="10">F26+H26+J26+L26+N26+P26+R26+T26+V26</f>
        <v>18</v>
      </c>
      <c r="D26" s="302">
        <f t="shared" ref="D26:D28" si="11">G26+I26+K26+M26+O26+Q26+S26+U26+W26</f>
        <v>0</v>
      </c>
      <c r="E26" s="305">
        <f t="shared" ref="E26:E28" si="12">D26/C26*100</f>
        <v>0</v>
      </c>
      <c r="F26" s="303">
        <f>6000/1000</f>
        <v>6</v>
      </c>
      <c r="G26" s="302"/>
      <c r="H26" s="302">
        <f>12000/1000</f>
        <v>12</v>
      </c>
      <c r="I26" s="302"/>
      <c r="J26" s="302">
        <v>0</v>
      </c>
      <c r="K26" s="304"/>
      <c r="L26" s="303"/>
      <c r="M26" s="302"/>
      <c r="N26" s="302">
        <v>0</v>
      </c>
      <c r="O26" s="302"/>
      <c r="P26" s="302">
        <v>0</v>
      </c>
      <c r="Q26" s="301"/>
      <c r="R26" s="321">
        <v>0</v>
      </c>
      <c r="S26" s="296"/>
      <c r="T26" s="322">
        <v>0</v>
      </c>
      <c r="U26" s="296"/>
      <c r="V26" s="322">
        <v>0</v>
      </c>
      <c r="W26" s="295"/>
      <c r="X26" s="184"/>
      <c r="Y26" s="182"/>
      <c r="Z26" s="182"/>
      <c r="AA26" s="182"/>
      <c r="AB26" s="182"/>
      <c r="AC26" s="181"/>
    </row>
    <row r="27" spans="1:29" ht="18.75">
      <c r="A27" s="228" t="s">
        <v>35</v>
      </c>
      <c r="B27" s="349" t="s">
        <v>329</v>
      </c>
      <c r="C27" s="303">
        <f t="shared" si="10"/>
        <v>0</v>
      </c>
      <c r="D27" s="302">
        <f t="shared" si="11"/>
        <v>0</v>
      </c>
      <c r="E27" s="305" t="e">
        <f t="shared" si="12"/>
        <v>#DIV/0!</v>
      </c>
      <c r="F27" s="303">
        <v>0</v>
      </c>
      <c r="G27" s="302"/>
      <c r="H27" s="302">
        <v>0</v>
      </c>
      <c r="I27" s="302"/>
      <c r="J27" s="302">
        <v>0</v>
      </c>
      <c r="K27" s="304"/>
      <c r="L27" s="303"/>
      <c r="M27" s="302"/>
      <c r="N27" s="302">
        <v>0</v>
      </c>
      <c r="O27" s="302"/>
      <c r="P27" s="302">
        <v>0</v>
      </c>
      <c r="Q27" s="301"/>
      <c r="R27" s="321">
        <v>0</v>
      </c>
      <c r="S27" s="296"/>
      <c r="T27" s="322">
        <v>0</v>
      </c>
      <c r="U27" s="296"/>
      <c r="V27" s="322">
        <v>0</v>
      </c>
      <c r="W27" s="295"/>
      <c r="X27" s="184"/>
      <c r="Y27" s="182"/>
      <c r="Z27" s="182"/>
      <c r="AA27" s="182"/>
      <c r="AB27" s="182"/>
      <c r="AC27" s="181"/>
    </row>
    <row r="28" spans="1:29" ht="18.75">
      <c r="A28" s="228" t="s">
        <v>36</v>
      </c>
      <c r="B28" s="346" t="s">
        <v>330</v>
      </c>
      <c r="C28" s="303">
        <f t="shared" si="10"/>
        <v>0</v>
      </c>
      <c r="D28" s="302">
        <f t="shared" si="11"/>
        <v>0</v>
      </c>
      <c r="E28" s="305" t="e">
        <f t="shared" si="12"/>
        <v>#DIV/0!</v>
      </c>
      <c r="F28" s="303">
        <v>0</v>
      </c>
      <c r="G28" s="302"/>
      <c r="H28" s="302">
        <v>0</v>
      </c>
      <c r="I28" s="302"/>
      <c r="J28" s="302">
        <v>0</v>
      </c>
      <c r="K28" s="304"/>
      <c r="L28" s="303">
        <v>0</v>
      </c>
      <c r="M28" s="302"/>
      <c r="N28" s="302">
        <v>0</v>
      </c>
      <c r="O28" s="302"/>
      <c r="P28" s="302">
        <v>0</v>
      </c>
      <c r="Q28" s="301"/>
      <c r="R28" s="321">
        <v>0</v>
      </c>
      <c r="S28" s="296"/>
      <c r="T28" s="321"/>
      <c r="U28" s="296"/>
      <c r="V28" s="322">
        <v>0</v>
      </c>
      <c r="W28" s="295"/>
      <c r="X28" s="184"/>
      <c r="Y28" s="182"/>
      <c r="Z28" s="182"/>
      <c r="AA28" s="182"/>
      <c r="AB28" s="182"/>
      <c r="AC28" s="181"/>
    </row>
    <row r="29" spans="1:29" ht="18.75">
      <c r="A29" s="228" t="s">
        <v>37</v>
      </c>
      <c r="B29" s="347" t="s">
        <v>331</v>
      </c>
      <c r="C29" s="303">
        <f t="shared" si="6"/>
        <v>0</v>
      </c>
      <c r="D29" s="302">
        <f t="shared" si="0"/>
        <v>0</v>
      </c>
      <c r="E29" s="305" t="e">
        <f t="shared" si="1"/>
        <v>#DIV/0!</v>
      </c>
      <c r="F29" s="303">
        <v>0</v>
      </c>
      <c r="G29" s="302"/>
      <c r="H29" s="302">
        <v>0</v>
      </c>
      <c r="I29" s="302"/>
      <c r="J29" s="302">
        <v>0</v>
      </c>
      <c r="K29" s="304"/>
      <c r="L29" s="303">
        <v>0</v>
      </c>
      <c r="M29" s="302"/>
      <c r="N29" s="302">
        <v>0</v>
      </c>
      <c r="O29" s="302"/>
      <c r="P29" s="302">
        <v>0</v>
      </c>
      <c r="Q29" s="301"/>
      <c r="R29" s="321">
        <v>0</v>
      </c>
      <c r="S29" s="296"/>
      <c r="T29" s="322"/>
      <c r="U29" s="296"/>
      <c r="V29" s="322">
        <v>0</v>
      </c>
      <c r="W29" s="295"/>
      <c r="X29" s="184"/>
      <c r="Y29" s="182"/>
      <c r="Z29" s="182"/>
      <c r="AA29" s="182"/>
      <c r="AB29" s="182"/>
      <c r="AC29" s="181"/>
    </row>
    <row r="30" spans="1:29" ht="18.75">
      <c r="A30" s="228" t="s">
        <v>113</v>
      </c>
      <c r="B30" s="347" t="s">
        <v>332</v>
      </c>
      <c r="C30" s="303">
        <f t="shared" si="6"/>
        <v>1.5409999999999999</v>
      </c>
      <c r="D30" s="302">
        <f t="shared" si="0"/>
        <v>0</v>
      </c>
      <c r="E30" s="305">
        <f t="shared" si="1"/>
        <v>0</v>
      </c>
      <c r="F30" s="303">
        <v>0</v>
      </c>
      <c r="G30" s="302"/>
      <c r="H30" s="302">
        <f>1500/1000</f>
        <v>1.5</v>
      </c>
      <c r="I30" s="302"/>
      <c r="J30" s="302">
        <f>41/1000</f>
        <v>4.1000000000000002E-2</v>
      </c>
      <c r="K30" s="304"/>
      <c r="L30" s="303">
        <v>0</v>
      </c>
      <c r="M30" s="302"/>
      <c r="N30" s="302">
        <v>0</v>
      </c>
      <c r="O30" s="302"/>
      <c r="P30" s="302">
        <v>0</v>
      </c>
      <c r="Q30" s="301"/>
      <c r="R30" s="321">
        <v>0</v>
      </c>
      <c r="S30" s="296"/>
      <c r="T30" s="322">
        <v>0</v>
      </c>
      <c r="U30" s="296"/>
      <c r="V30" s="322">
        <v>0</v>
      </c>
      <c r="W30" s="295"/>
      <c r="X30" s="184"/>
      <c r="Y30" s="182"/>
      <c r="Z30" s="182"/>
      <c r="AA30" s="182"/>
      <c r="AB30" s="182"/>
      <c r="AC30" s="181"/>
    </row>
    <row r="31" spans="1:29" ht="31.5">
      <c r="A31" s="228" t="s">
        <v>114</v>
      </c>
      <c r="B31" s="347" t="s">
        <v>333</v>
      </c>
      <c r="C31" s="303">
        <f t="shared" si="6"/>
        <v>0</v>
      </c>
      <c r="D31" s="302">
        <f t="shared" si="0"/>
        <v>0</v>
      </c>
      <c r="E31" s="305" t="e">
        <f t="shared" si="1"/>
        <v>#DIV/0!</v>
      </c>
      <c r="F31" s="303">
        <v>0</v>
      </c>
      <c r="G31" s="302"/>
      <c r="H31" s="302">
        <v>0</v>
      </c>
      <c r="I31" s="302"/>
      <c r="J31" s="302">
        <v>0</v>
      </c>
      <c r="K31" s="304"/>
      <c r="L31" s="303"/>
      <c r="M31" s="302"/>
      <c r="N31" s="302">
        <v>0</v>
      </c>
      <c r="O31" s="302"/>
      <c r="P31" s="302">
        <v>0</v>
      </c>
      <c r="Q31" s="301"/>
      <c r="R31" s="321">
        <v>0</v>
      </c>
      <c r="S31" s="296"/>
      <c r="T31" s="322">
        <v>0</v>
      </c>
      <c r="U31" s="296"/>
      <c r="V31" s="322">
        <v>0</v>
      </c>
      <c r="W31" s="295"/>
      <c r="X31" s="184"/>
      <c r="Y31" s="182"/>
      <c r="Z31" s="182"/>
      <c r="AA31" s="182"/>
      <c r="AB31" s="182"/>
      <c r="AC31" s="181"/>
    </row>
    <row r="32" spans="1:29" ht="18.75">
      <c r="A32" s="228" t="s">
        <v>115</v>
      </c>
      <c r="B32" s="347" t="s">
        <v>334</v>
      </c>
      <c r="C32" s="303">
        <f t="shared" si="6"/>
        <v>0</v>
      </c>
      <c r="D32" s="302">
        <f t="shared" si="0"/>
        <v>0</v>
      </c>
      <c r="E32" s="305" t="e">
        <f t="shared" si="1"/>
        <v>#DIV/0!</v>
      </c>
      <c r="F32" s="303">
        <v>0</v>
      </c>
      <c r="G32" s="302"/>
      <c r="H32" s="302">
        <v>0</v>
      </c>
      <c r="I32" s="302"/>
      <c r="J32" s="302">
        <v>0</v>
      </c>
      <c r="K32" s="304"/>
      <c r="L32" s="303"/>
      <c r="M32" s="302"/>
      <c r="N32" s="302">
        <v>0</v>
      </c>
      <c r="O32" s="302"/>
      <c r="P32" s="302">
        <v>0</v>
      </c>
      <c r="Q32" s="301"/>
      <c r="R32" s="321">
        <v>0</v>
      </c>
      <c r="S32" s="296"/>
      <c r="T32" s="322">
        <v>0</v>
      </c>
      <c r="U32" s="296"/>
      <c r="V32" s="322">
        <v>0</v>
      </c>
      <c r="W32" s="295"/>
      <c r="X32" s="184"/>
      <c r="Y32" s="182"/>
      <c r="Z32" s="182"/>
      <c r="AA32" s="182"/>
      <c r="AB32" s="182"/>
      <c r="AC32" s="181"/>
    </row>
    <row r="33" spans="1:29" ht="18.75">
      <c r="A33" s="228" t="s">
        <v>117</v>
      </c>
      <c r="B33" s="350" t="s">
        <v>335</v>
      </c>
      <c r="C33" s="303">
        <f t="shared" si="6"/>
        <v>0</v>
      </c>
      <c r="D33" s="302">
        <f t="shared" si="0"/>
        <v>0</v>
      </c>
      <c r="E33" s="305" t="e">
        <f t="shared" si="1"/>
        <v>#DIV/0!</v>
      </c>
      <c r="F33" s="303">
        <v>0</v>
      </c>
      <c r="G33" s="302"/>
      <c r="H33" s="302">
        <v>0</v>
      </c>
      <c r="I33" s="302"/>
      <c r="J33" s="302">
        <v>0</v>
      </c>
      <c r="K33" s="304"/>
      <c r="L33" s="303">
        <v>0</v>
      </c>
      <c r="M33" s="302"/>
      <c r="N33" s="302">
        <v>0</v>
      </c>
      <c r="O33" s="302"/>
      <c r="P33" s="302"/>
      <c r="Q33" s="301"/>
      <c r="R33" s="321">
        <v>0</v>
      </c>
      <c r="S33" s="296"/>
      <c r="T33" s="322">
        <v>0</v>
      </c>
      <c r="U33" s="296"/>
      <c r="V33" s="322">
        <v>0</v>
      </c>
      <c r="W33" s="295"/>
      <c r="X33" s="184"/>
      <c r="Y33" s="182"/>
      <c r="Z33" s="182"/>
      <c r="AA33" s="182"/>
      <c r="AB33" s="182"/>
      <c r="AC33" s="181"/>
    </row>
    <row r="34" spans="1:29" ht="18.75">
      <c r="A34" s="228" t="s">
        <v>131</v>
      </c>
      <c r="B34" s="350" t="s">
        <v>336</v>
      </c>
      <c r="C34" s="303">
        <f t="shared" ref="C34:C36" si="13">F34+H34+J34+L34+N34+P34+R34+T34+V34</f>
        <v>0</v>
      </c>
      <c r="D34" s="302">
        <f t="shared" ref="D34:D36" si="14">G34+I34+K34+M34+O34+Q34+S34+U34+W34</f>
        <v>0</v>
      </c>
      <c r="E34" s="305" t="e">
        <f t="shared" ref="E34:E36" si="15">D34/C34*100</f>
        <v>#DIV/0!</v>
      </c>
      <c r="F34" s="303">
        <v>0</v>
      </c>
      <c r="G34" s="302"/>
      <c r="H34" s="302">
        <v>0</v>
      </c>
      <c r="I34" s="302"/>
      <c r="J34" s="302">
        <v>0</v>
      </c>
      <c r="K34" s="295"/>
      <c r="L34" s="303">
        <v>0</v>
      </c>
      <c r="M34" s="302"/>
      <c r="N34" s="302">
        <v>0</v>
      </c>
      <c r="O34" s="296"/>
      <c r="P34" s="322">
        <v>0</v>
      </c>
      <c r="Q34" s="301"/>
      <c r="R34" s="321">
        <v>0</v>
      </c>
      <c r="S34" s="322"/>
      <c r="T34" s="322">
        <v>0</v>
      </c>
      <c r="U34" s="322"/>
      <c r="V34" s="322">
        <v>0</v>
      </c>
      <c r="W34" s="301"/>
      <c r="X34" s="184"/>
      <c r="Y34" s="182"/>
      <c r="Z34" s="182"/>
      <c r="AA34" s="182"/>
      <c r="AB34" s="182"/>
      <c r="AC34" s="181"/>
    </row>
    <row r="35" spans="1:29" ht="18.75">
      <c r="A35" s="228" t="s">
        <v>132</v>
      </c>
      <c r="B35" s="350" t="s">
        <v>337</v>
      </c>
      <c r="C35" s="303">
        <f t="shared" si="13"/>
        <v>0</v>
      </c>
      <c r="D35" s="302">
        <f t="shared" si="14"/>
        <v>0</v>
      </c>
      <c r="E35" s="305" t="e">
        <f t="shared" si="15"/>
        <v>#DIV/0!</v>
      </c>
      <c r="F35" s="303">
        <v>0</v>
      </c>
      <c r="G35" s="302"/>
      <c r="H35" s="302">
        <v>0</v>
      </c>
      <c r="I35" s="302"/>
      <c r="J35" s="302">
        <v>0</v>
      </c>
      <c r="K35" s="295"/>
      <c r="L35" s="303"/>
      <c r="M35" s="302"/>
      <c r="N35" s="302">
        <v>0</v>
      </c>
      <c r="O35" s="296"/>
      <c r="P35" s="322">
        <v>0</v>
      </c>
      <c r="Q35" s="301"/>
      <c r="R35" s="321">
        <v>0</v>
      </c>
      <c r="S35" s="322"/>
      <c r="T35" s="322">
        <v>0</v>
      </c>
      <c r="U35" s="322"/>
      <c r="V35" s="322">
        <v>0</v>
      </c>
      <c r="W35" s="301"/>
      <c r="X35" s="184"/>
      <c r="Y35" s="182"/>
      <c r="Z35" s="182"/>
      <c r="AA35" s="182"/>
      <c r="AB35" s="182"/>
      <c r="AC35" s="181"/>
    </row>
    <row r="36" spans="1:29" ht="18.75">
      <c r="A36" s="228" t="s">
        <v>280</v>
      </c>
      <c r="B36" s="306" t="s">
        <v>388</v>
      </c>
      <c r="C36" s="303">
        <f t="shared" si="13"/>
        <v>16</v>
      </c>
      <c r="D36" s="302">
        <f t="shared" si="14"/>
        <v>0</v>
      </c>
      <c r="E36" s="305">
        <f t="shared" si="15"/>
        <v>0</v>
      </c>
      <c r="F36" s="303">
        <v>0</v>
      </c>
      <c r="G36" s="302"/>
      <c r="H36" s="302">
        <f>16000/1000</f>
        <v>16</v>
      </c>
      <c r="I36" s="302"/>
      <c r="J36" s="302">
        <v>0</v>
      </c>
      <c r="K36" s="295"/>
      <c r="L36" s="303">
        <v>0</v>
      </c>
      <c r="M36" s="302"/>
      <c r="N36" s="302">
        <v>0</v>
      </c>
      <c r="O36" s="296"/>
      <c r="P36" s="322">
        <v>0</v>
      </c>
      <c r="Q36" s="301"/>
      <c r="R36" s="321"/>
      <c r="S36" s="322"/>
      <c r="T36" s="322">
        <v>0</v>
      </c>
      <c r="U36" s="322"/>
      <c r="V36" s="322">
        <v>0</v>
      </c>
      <c r="W36" s="301"/>
      <c r="X36" s="184"/>
      <c r="Y36" s="182"/>
      <c r="Z36" s="182"/>
      <c r="AA36" s="182"/>
      <c r="AB36" s="182"/>
      <c r="AC36" s="181"/>
    </row>
    <row r="37" spans="1:29" ht="18.75" hidden="1">
      <c r="A37" s="228" t="s">
        <v>115</v>
      </c>
      <c r="B37" s="300"/>
      <c r="C37" s="299"/>
      <c r="D37" s="296"/>
      <c r="E37" s="298"/>
      <c r="F37" s="297"/>
      <c r="G37" s="296"/>
      <c r="H37" s="296"/>
      <c r="I37" s="296"/>
      <c r="J37" s="296"/>
      <c r="K37" s="295"/>
      <c r="L37" s="297"/>
      <c r="M37" s="296"/>
      <c r="N37" s="296"/>
      <c r="O37" s="296"/>
      <c r="P37" s="296"/>
      <c r="Q37" s="295"/>
      <c r="R37" s="321">
        <v>0</v>
      </c>
      <c r="S37" s="182"/>
      <c r="T37" s="182"/>
      <c r="U37" s="182"/>
      <c r="V37" s="182"/>
      <c r="W37" s="181"/>
      <c r="X37" s="184"/>
      <c r="Y37" s="182"/>
      <c r="Z37" s="182"/>
      <c r="AA37" s="182"/>
      <c r="AB37" s="182"/>
      <c r="AC37" s="181"/>
    </row>
    <row r="38" spans="1:29" ht="18.75" hidden="1">
      <c r="A38" s="228" t="s">
        <v>117</v>
      </c>
      <c r="B38" s="300"/>
      <c r="C38" s="299"/>
      <c r="D38" s="296"/>
      <c r="E38" s="298"/>
      <c r="F38" s="297"/>
      <c r="G38" s="296"/>
      <c r="H38" s="296"/>
      <c r="I38" s="296"/>
      <c r="J38" s="296"/>
      <c r="K38" s="295"/>
      <c r="L38" s="297"/>
      <c r="M38" s="296"/>
      <c r="N38" s="296"/>
      <c r="O38" s="296"/>
      <c r="P38" s="296"/>
      <c r="Q38" s="295"/>
      <c r="R38" s="321">
        <v>0</v>
      </c>
      <c r="S38" s="182"/>
      <c r="T38" s="182"/>
      <c r="U38" s="182"/>
      <c r="V38" s="182"/>
      <c r="W38" s="181"/>
      <c r="X38" s="184"/>
      <c r="Y38" s="182"/>
      <c r="Z38" s="182"/>
      <c r="AA38" s="182"/>
      <c r="AB38" s="182"/>
      <c r="AC38" s="181"/>
    </row>
    <row r="39" spans="1:29" ht="18.75" hidden="1">
      <c r="A39" s="228" t="s">
        <v>131</v>
      </c>
      <c r="B39" s="300"/>
      <c r="C39" s="299"/>
      <c r="D39" s="296"/>
      <c r="E39" s="298"/>
      <c r="F39" s="297"/>
      <c r="G39" s="296"/>
      <c r="H39" s="296"/>
      <c r="I39" s="296"/>
      <c r="J39" s="296"/>
      <c r="K39" s="295"/>
      <c r="L39" s="297"/>
      <c r="M39" s="296"/>
      <c r="N39" s="296"/>
      <c r="O39" s="296"/>
      <c r="P39" s="296"/>
      <c r="Q39" s="295"/>
      <c r="R39" s="321">
        <v>0</v>
      </c>
      <c r="S39" s="182"/>
      <c r="T39" s="182"/>
      <c r="U39" s="182"/>
      <c r="V39" s="182"/>
      <c r="W39" s="181"/>
      <c r="X39" s="184"/>
      <c r="Y39" s="182"/>
      <c r="Z39" s="182"/>
      <c r="AA39" s="182"/>
      <c r="AB39" s="182"/>
      <c r="AC39" s="181"/>
    </row>
    <row r="40" spans="1:29" ht="18.75" hidden="1">
      <c r="A40" s="228" t="s">
        <v>132</v>
      </c>
      <c r="B40" s="238"/>
      <c r="C40" s="225">
        <f t="shared" ref="C40:D43" si="16">F40+H40+J40+L40+N40+P40+R40+T40+V40</f>
        <v>0</v>
      </c>
      <c r="D40" s="223">
        <f t="shared" si="16"/>
        <v>0</v>
      </c>
      <c r="E40" s="226" t="e">
        <f t="shared" ref="E40:E75" si="17">D40/C40*100</f>
        <v>#DIV/0!</v>
      </c>
      <c r="F40" s="225"/>
      <c r="G40" s="223"/>
      <c r="H40" s="223"/>
      <c r="I40" s="223"/>
      <c r="J40" s="223"/>
      <c r="K40" s="229"/>
      <c r="L40" s="225"/>
      <c r="M40" s="223"/>
      <c r="N40" s="223"/>
      <c r="O40" s="223"/>
      <c r="P40" s="223"/>
      <c r="Q40" s="229"/>
      <c r="R40" s="321">
        <v>0</v>
      </c>
      <c r="S40" s="223"/>
      <c r="T40" s="223"/>
      <c r="U40" s="223"/>
      <c r="V40" s="223"/>
      <c r="W40" s="229"/>
      <c r="X40" s="225"/>
      <c r="Y40" s="223"/>
      <c r="Z40" s="223"/>
      <c r="AA40" s="223"/>
      <c r="AB40" s="223"/>
      <c r="AC40" s="229"/>
    </row>
    <row r="41" spans="1:29" ht="18.75" hidden="1">
      <c r="A41" s="228" t="s">
        <v>280</v>
      </c>
      <c r="B41" s="238"/>
      <c r="C41" s="225">
        <f t="shared" si="16"/>
        <v>0</v>
      </c>
      <c r="D41" s="223">
        <f t="shared" si="16"/>
        <v>0</v>
      </c>
      <c r="E41" s="226" t="e">
        <f t="shared" si="17"/>
        <v>#DIV/0!</v>
      </c>
      <c r="F41" s="225"/>
      <c r="G41" s="223"/>
      <c r="H41" s="223"/>
      <c r="I41" s="223"/>
      <c r="J41" s="223"/>
      <c r="K41" s="229"/>
      <c r="L41" s="225"/>
      <c r="M41" s="223"/>
      <c r="N41" s="223"/>
      <c r="O41" s="223"/>
      <c r="P41" s="223"/>
      <c r="Q41" s="229"/>
      <c r="R41" s="321">
        <v>0</v>
      </c>
      <c r="S41" s="223"/>
      <c r="T41" s="223"/>
      <c r="U41" s="223"/>
      <c r="V41" s="223"/>
      <c r="W41" s="229"/>
      <c r="X41" s="225"/>
      <c r="Y41" s="223"/>
      <c r="Z41" s="223"/>
      <c r="AA41" s="223"/>
      <c r="AB41" s="223"/>
      <c r="AC41" s="229"/>
    </row>
    <row r="42" spans="1:29" ht="18.75" hidden="1">
      <c r="A42" s="228" t="s">
        <v>279</v>
      </c>
      <c r="B42" s="238"/>
      <c r="C42" s="225">
        <f t="shared" si="16"/>
        <v>0</v>
      </c>
      <c r="D42" s="223">
        <f t="shared" si="16"/>
        <v>0</v>
      </c>
      <c r="E42" s="226" t="e">
        <f t="shared" si="17"/>
        <v>#DIV/0!</v>
      </c>
      <c r="F42" s="225"/>
      <c r="G42" s="223"/>
      <c r="H42" s="223"/>
      <c r="I42" s="223"/>
      <c r="J42" s="223"/>
      <c r="K42" s="229"/>
      <c r="L42" s="225"/>
      <c r="M42" s="223"/>
      <c r="N42" s="223"/>
      <c r="O42" s="223"/>
      <c r="P42" s="223"/>
      <c r="Q42" s="229"/>
      <c r="R42" s="321">
        <v>0</v>
      </c>
      <c r="S42" s="230"/>
      <c r="T42" s="223"/>
      <c r="U42" s="294"/>
      <c r="V42" s="223"/>
      <c r="W42" s="224"/>
      <c r="X42" s="246"/>
      <c r="Y42" s="230"/>
      <c r="Z42" s="223"/>
      <c r="AA42" s="294"/>
      <c r="AB42" s="223"/>
      <c r="AC42" s="224"/>
    </row>
    <row r="43" spans="1:29" ht="18.75" hidden="1">
      <c r="A43" s="228" t="s">
        <v>278</v>
      </c>
      <c r="B43" s="238"/>
      <c r="C43" s="225">
        <f t="shared" si="16"/>
        <v>0</v>
      </c>
      <c r="D43" s="223">
        <f t="shared" si="16"/>
        <v>0</v>
      </c>
      <c r="E43" s="226" t="e">
        <f t="shared" si="17"/>
        <v>#DIV/0!</v>
      </c>
      <c r="F43" s="225"/>
      <c r="G43" s="223"/>
      <c r="H43" s="223"/>
      <c r="I43" s="223"/>
      <c r="J43" s="223"/>
      <c r="K43" s="229"/>
      <c r="L43" s="225"/>
      <c r="M43" s="223"/>
      <c r="N43" s="223"/>
      <c r="O43" s="223"/>
      <c r="P43" s="223"/>
      <c r="Q43" s="229"/>
      <c r="R43" s="321">
        <v>0</v>
      </c>
      <c r="S43" s="223"/>
      <c r="T43" s="223"/>
      <c r="U43" s="223"/>
      <c r="V43" s="223"/>
      <c r="W43" s="223"/>
      <c r="X43" s="225"/>
      <c r="Y43" s="223"/>
      <c r="Z43" s="223"/>
      <c r="AA43" s="223"/>
      <c r="AB43" s="223"/>
      <c r="AC43" s="223"/>
    </row>
    <row r="44" spans="1:29" ht="37.5">
      <c r="A44" s="327" t="s">
        <v>38</v>
      </c>
      <c r="B44" s="233" t="s">
        <v>39</v>
      </c>
      <c r="C44" s="184">
        <f>F44+H44+J44+L44+N44+P44+R44+T44+V44+X44+Z44+AB44</f>
        <v>7</v>
      </c>
      <c r="D44" s="182">
        <f>G44+I44+K44+M44+O44+Q44</f>
        <v>0</v>
      </c>
      <c r="E44" s="232">
        <f t="shared" si="17"/>
        <v>0</v>
      </c>
      <c r="F44" s="184">
        <f>SUM(F45:F48)</f>
        <v>0</v>
      </c>
      <c r="G44" s="184">
        <f t="shared" ref="G44:W44" si="18">SUM(G45:G48)</f>
        <v>0</v>
      </c>
      <c r="H44" s="184">
        <f t="shared" si="18"/>
        <v>7</v>
      </c>
      <c r="I44" s="184">
        <f t="shared" si="18"/>
        <v>0</v>
      </c>
      <c r="J44" s="184">
        <f t="shared" si="18"/>
        <v>0</v>
      </c>
      <c r="K44" s="184">
        <f t="shared" si="18"/>
        <v>0</v>
      </c>
      <c r="L44" s="184">
        <f t="shared" si="18"/>
        <v>0</v>
      </c>
      <c r="M44" s="184">
        <f t="shared" si="18"/>
        <v>0</v>
      </c>
      <c r="N44" s="184">
        <f t="shared" si="18"/>
        <v>0</v>
      </c>
      <c r="O44" s="184">
        <f t="shared" si="18"/>
        <v>0</v>
      </c>
      <c r="P44" s="184">
        <f t="shared" si="18"/>
        <v>0</v>
      </c>
      <c r="Q44" s="184">
        <f t="shared" si="18"/>
        <v>0</v>
      </c>
      <c r="R44" s="184">
        <f t="shared" si="18"/>
        <v>0</v>
      </c>
      <c r="S44" s="184">
        <f t="shared" si="18"/>
        <v>0</v>
      </c>
      <c r="T44" s="184">
        <f t="shared" si="18"/>
        <v>0</v>
      </c>
      <c r="U44" s="184">
        <f t="shared" si="18"/>
        <v>0</v>
      </c>
      <c r="V44" s="184">
        <f t="shared" si="18"/>
        <v>0</v>
      </c>
      <c r="W44" s="184">
        <f t="shared" si="18"/>
        <v>0</v>
      </c>
      <c r="X44" s="184">
        <f t="shared" ref="X44:AC44" si="19">SUM(X45:X46)</f>
        <v>0</v>
      </c>
      <c r="Y44" s="182">
        <f t="shared" si="19"/>
        <v>0</v>
      </c>
      <c r="Z44" s="182">
        <f t="shared" si="19"/>
        <v>0</v>
      </c>
      <c r="AA44" s="182">
        <f t="shared" si="19"/>
        <v>0</v>
      </c>
      <c r="AB44" s="182">
        <f t="shared" si="19"/>
        <v>0</v>
      </c>
      <c r="AC44" s="181">
        <f t="shared" si="19"/>
        <v>0</v>
      </c>
    </row>
    <row r="45" spans="1:29" ht="15.75">
      <c r="A45" s="228" t="s">
        <v>217</v>
      </c>
      <c r="B45" s="238" t="s">
        <v>277</v>
      </c>
      <c r="C45" s="225">
        <f t="shared" ref="C45:C50" si="20">F45+H45+J45+L45+N45+P45+R45+T45+V45+X45+Z45+AB45</f>
        <v>7</v>
      </c>
      <c r="D45" s="223">
        <f>G45+I45+K45+M45+O45+Q45+S45+U45+W45+Y45+AA45+AC45</f>
        <v>0</v>
      </c>
      <c r="E45" s="226">
        <f t="shared" si="17"/>
        <v>0</v>
      </c>
      <c r="F45" s="225">
        <v>0</v>
      </c>
      <c r="G45" s="223"/>
      <c r="H45" s="223">
        <f>7000/1000</f>
        <v>7</v>
      </c>
      <c r="I45" s="223"/>
      <c r="J45" s="223">
        <v>0</v>
      </c>
      <c r="K45" s="229"/>
      <c r="L45" s="225"/>
      <c r="M45" s="223"/>
      <c r="N45" s="223"/>
      <c r="O45" s="223"/>
      <c r="P45" s="223"/>
      <c r="Q45" s="229"/>
      <c r="R45" s="225"/>
      <c r="S45" s="223"/>
      <c r="T45" s="223"/>
      <c r="U45" s="223"/>
      <c r="V45" s="223"/>
      <c r="W45" s="229"/>
      <c r="X45" s="225"/>
      <c r="Y45" s="223"/>
      <c r="Z45" s="223"/>
      <c r="AA45" s="223"/>
      <c r="AB45" s="223"/>
      <c r="AC45" s="229"/>
    </row>
    <row r="46" spans="1:29" ht="15.75">
      <c r="A46" s="228" t="s">
        <v>216</v>
      </c>
      <c r="B46" s="238" t="s">
        <v>276</v>
      </c>
      <c r="C46" s="225">
        <f t="shared" si="20"/>
        <v>0</v>
      </c>
      <c r="D46" s="223">
        <f>G46+I46+K46+M46+O46+Q46+S46+U46+W46+Y46+AA46+AC46</f>
        <v>0</v>
      </c>
      <c r="E46" s="226" t="e">
        <f t="shared" si="17"/>
        <v>#DIV/0!</v>
      </c>
      <c r="F46" s="225">
        <v>0</v>
      </c>
      <c r="G46" s="223"/>
      <c r="H46" s="223">
        <v>0</v>
      </c>
      <c r="I46" s="223"/>
      <c r="J46" s="223">
        <v>0</v>
      </c>
      <c r="K46" s="229"/>
      <c r="L46" s="225"/>
      <c r="M46" s="223"/>
      <c r="N46" s="223"/>
      <c r="O46" s="223"/>
      <c r="P46" s="223"/>
      <c r="Q46" s="229"/>
      <c r="R46" s="225"/>
      <c r="S46" s="223"/>
      <c r="T46" s="223"/>
      <c r="U46" s="223"/>
      <c r="V46" s="223"/>
      <c r="W46" s="229"/>
      <c r="X46" s="225"/>
      <c r="Y46" s="223"/>
      <c r="Z46" s="223"/>
      <c r="AA46" s="223"/>
      <c r="AB46" s="223"/>
      <c r="AC46" s="229"/>
    </row>
    <row r="47" spans="1:29" ht="31.5">
      <c r="A47" s="228" t="s">
        <v>275</v>
      </c>
      <c r="B47" s="238" t="s">
        <v>274</v>
      </c>
      <c r="C47" s="225">
        <f>F47+H47+J47+L47+N47+P47+R47+T47+V47+X47+Z47+AB47</f>
        <v>0</v>
      </c>
      <c r="D47" s="223">
        <f>G47+I47+K47+M47+O47+Q47+S47+U47+W47+Y47+AA47+AC47</f>
        <v>0</v>
      </c>
      <c r="E47" s="226" t="e">
        <f t="shared" si="17"/>
        <v>#DIV/0!</v>
      </c>
      <c r="F47" s="225">
        <v>0</v>
      </c>
      <c r="G47" s="223"/>
      <c r="H47" s="223">
        <v>0</v>
      </c>
      <c r="I47" s="223"/>
      <c r="J47" s="223">
        <v>0</v>
      </c>
      <c r="K47" s="229"/>
      <c r="L47" s="225"/>
      <c r="M47" s="223"/>
      <c r="N47" s="223"/>
      <c r="O47" s="223"/>
      <c r="P47" s="223"/>
      <c r="Q47" s="229"/>
      <c r="R47" s="225"/>
      <c r="S47" s="223"/>
      <c r="T47" s="223"/>
      <c r="U47" s="223"/>
      <c r="V47" s="223"/>
      <c r="W47" s="229"/>
      <c r="X47" s="225"/>
      <c r="Y47" s="223"/>
      <c r="Z47" s="223"/>
      <c r="AA47" s="223"/>
      <c r="AB47" s="223"/>
      <c r="AC47" s="229"/>
    </row>
    <row r="48" spans="1:29" ht="31.5">
      <c r="A48" s="228" t="s">
        <v>287</v>
      </c>
      <c r="B48" s="238" t="s">
        <v>282</v>
      </c>
      <c r="C48" s="225">
        <f>F48+H48+J48+L48+N48+P48+R48+T48+V48+X48+Z48+AB48</f>
        <v>0</v>
      </c>
      <c r="D48" s="223">
        <f>G48+I48+K48+M48+O48+Q48+S48+U48+W48+Y48+AA48+AC48</f>
        <v>0</v>
      </c>
      <c r="E48" s="226" t="e">
        <f t="shared" ref="E48" si="21">D48/C48*100</f>
        <v>#DIV/0!</v>
      </c>
      <c r="F48" s="225">
        <v>0</v>
      </c>
      <c r="G48" s="223"/>
      <c r="H48" s="223">
        <v>0</v>
      </c>
      <c r="I48" s="223"/>
      <c r="J48" s="223">
        <v>0</v>
      </c>
      <c r="K48" s="229"/>
      <c r="L48" s="225"/>
      <c r="M48" s="223"/>
      <c r="N48" s="223"/>
      <c r="O48" s="223"/>
      <c r="P48" s="223"/>
      <c r="Q48" s="229"/>
      <c r="R48" s="225"/>
      <c r="S48" s="223"/>
      <c r="T48" s="223"/>
      <c r="U48" s="223"/>
      <c r="V48" s="223"/>
      <c r="W48" s="229"/>
      <c r="X48" s="225"/>
      <c r="Y48" s="223"/>
      <c r="Z48" s="223"/>
      <c r="AA48" s="223"/>
      <c r="AB48" s="223"/>
      <c r="AC48" s="229"/>
    </row>
    <row r="49" spans="1:29" s="288" customFormat="1" ht="18.75">
      <c r="A49" s="327" t="s">
        <v>40</v>
      </c>
      <c r="B49" s="293" t="s">
        <v>41</v>
      </c>
      <c r="C49" s="287">
        <f t="shared" si="20"/>
        <v>3446.4112600000003</v>
      </c>
      <c r="D49" s="286">
        <f>G49+I49+K49+M49+O49+Q49</f>
        <v>380.02009999999996</v>
      </c>
      <c r="E49" s="292">
        <f t="shared" si="17"/>
        <v>11.026545334580874</v>
      </c>
      <c r="F49" s="291">
        <f>1247577/1000</f>
        <v>1247.577</v>
      </c>
      <c r="G49" s="286">
        <v>0</v>
      </c>
      <c r="H49" s="286">
        <f>1070616/1000</f>
        <v>1070.616</v>
      </c>
      <c r="I49" s="286">
        <f>180427.74/1000</f>
        <v>180.42774</v>
      </c>
      <c r="J49" s="290">
        <f>1128218.26/1000</f>
        <v>1128.2182600000001</v>
      </c>
      <c r="K49" s="289">
        <f>199592.36/1000</f>
        <v>199.59235999999999</v>
      </c>
      <c r="L49" s="291"/>
      <c r="M49" s="286"/>
      <c r="N49" s="290"/>
      <c r="O49" s="286"/>
      <c r="P49" s="290"/>
      <c r="Q49" s="289"/>
      <c r="R49" s="291"/>
      <c r="S49" s="286"/>
      <c r="T49" s="290"/>
      <c r="U49" s="286"/>
      <c r="V49" s="290"/>
      <c r="W49" s="289">
        <v>0</v>
      </c>
      <c r="X49" s="291">
        <v>0</v>
      </c>
      <c r="Y49" s="286">
        <v>0</v>
      </c>
      <c r="Z49" s="290">
        <v>0</v>
      </c>
      <c r="AA49" s="286">
        <v>0</v>
      </c>
      <c r="AB49" s="290">
        <v>0</v>
      </c>
      <c r="AC49" s="289">
        <v>0</v>
      </c>
    </row>
    <row r="50" spans="1:29" ht="37.5">
      <c r="A50" s="234" t="s">
        <v>42</v>
      </c>
      <c r="B50" s="233" t="s">
        <v>43</v>
      </c>
      <c r="C50" s="184">
        <f t="shared" si="20"/>
        <v>851.03156000000001</v>
      </c>
      <c r="D50" s="182">
        <f>G50+I50+K50+M50+O50+Q50</f>
        <v>138.6592</v>
      </c>
      <c r="E50" s="232">
        <f t="shared" si="17"/>
        <v>16.293073784478686</v>
      </c>
      <c r="F50" s="184">
        <f>SUM(F51:F105)</f>
        <v>84.241119999999995</v>
      </c>
      <c r="G50" s="184">
        <f t="shared" ref="G50:W50" si="22">SUM(G51:G105)</f>
        <v>53.174309999999998</v>
      </c>
      <c r="H50" s="184">
        <f t="shared" si="22"/>
        <v>127.32844</v>
      </c>
      <c r="I50" s="184">
        <f t="shared" si="22"/>
        <v>34.187560000000005</v>
      </c>
      <c r="J50" s="184">
        <f t="shared" si="22"/>
        <v>639.46199999999999</v>
      </c>
      <c r="K50" s="184">
        <f t="shared" si="22"/>
        <v>51.297330000000002</v>
      </c>
      <c r="L50" s="184">
        <f t="shared" si="22"/>
        <v>0</v>
      </c>
      <c r="M50" s="184">
        <f t="shared" si="22"/>
        <v>0</v>
      </c>
      <c r="N50" s="184">
        <f t="shared" si="22"/>
        <v>0</v>
      </c>
      <c r="O50" s="184">
        <f t="shared" si="22"/>
        <v>0</v>
      </c>
      <c r="P50" s="184">
        <f t="shared" si="22"/>
        <v>0</v>
      </c>
      <c r="Q50" s="184">
        <f t="shared" si="22"/>
        <v>0</v>
      </c>
      <c r="R50" s="184">
        <f t="shared" si="22"/>
        <v>0</v>
      </c>
      <c r="S50" s="184">
        <f t="shared" si="22"/>
        <v>0</v>
      </c>
      <c r="T50" s="184">
        <f t="shared" si="22"/>
        <v>0</v>
      </c>
      <c r="U50" s="184">
        <f t="shared" si="22"/>
        <v>0</v>
      </c>
      <c r="V50" s="184">
        <f t="shared" si="22"/>
        <v>0</v>
      </c>
      <c r="W50" s="184">
        <f t="shared" si="22"/>
        <v>0</v>
      </c>
      <c r="X50" s="184">
        <f t="shared" ref="X50:AC50" si="23">SUM(X51:X102)</f>
        <v>0</v>
      </c>
      <c r="Y50" s="182">
        <f t="shared" si="23"/>
        <v>0</v>
      </c>
      <c r="Z50" s="182">
        <f t="shared" si="23"/>
        <v>0</v>
      </c>
      <c r="AA50" s="182">
        <f t="shared" si="23"/>
        <v>0</v>
      </c>
      <c r="AB50" s="182">
        <f t="shared" si="23"/>
        <v>0</v>
      </c>
      <c r="AC50" s="181">
        <f t="shared" si="23"/>
        <v>0</v>
      </c>
    </row>
    <row r="51" spans="1:29" ht="15.75">
      <c r="A51" s="228" t="s">
        <v>44</v>
      </c>
      <c r="B51" s="351" t="s">
        <v>273</v>
      </c>
      <c r="C51" s="225">
        <f t="shared" ref="C51:C102" si="24">F51+H51+J51+L51+N51+P51+R51+T51+V51</f>
        <v>10.314</v>
      </c>
      <c r="D51" s="223">
        <f t="shared" ref="D51:D102" si="25">G51+I51+K51+M51+O51+Q51+S51+U51+W51</f>
        <v>8.5950000000000006</v>
      </c>
      <c r="E51" s="226">
        <f t="shared" si="17"/>
        <v>83.333333333333343</v>
      </c>
      <c r="F51" s="225">
        <v>0</v>
      </c>
      <c r="G51" s="223"/>
      <c r="H51" s="223">
        <f>10314/1000</f>
        <v>10.314</v>
      </c>
      <c r="I51" s="223">
        <f>(1719+6876)/1000</f>
        <v>8.5950000000000006</v>
      </c>
      <c r="J51" s="223">
        <v>0</v>
      </c>
      <c r="K51" s="229"/>
      <c r="L51" s="225"/>
      <c r="M51" s="223"/>
      <c r="N51" s="223">
        <v>0</v>
      </c>
      <c r="O51" s="223"/>
      <c r="P51" s="223">
        <v>0</v>
      </c>
      <c r="Q51" s="229"/>
      <c r="R51" s="225">
        <v>0</v>
      </c>
      <c r="S51" s="223"/>
      <c r="T51" s="223"/>
      <c r="U51" s="223"/>
      <c r="V51" s="223"/>
      <c r="W51" s="229"/>
      <c r="X51" s="225"/>
      <c r="Y51" s="223"/>
      <c r="Z51" s="223"/>
      <c r="AA51" s="223"/>
      <c r="AB51" s="223"/>
      <c r="AC51" s="229"/>
    </row>
    <row r="52" spans="1:29" ht="15.75">
      <c r="A52" s="228" t="s">
        <v>45</v>
      </c>
      <c r="B52" s="351" t="s">
        <v>272</v>
      </c>
      <c r="C52" s="225">
        <f t="shared" si="24"/>
        <v>0</v>
      </c>
      <c r="D52" s="223">
        <f t="shared" si="25"/>
        <v>0</v>
      </c>
      <c r="E52" s="226" t="e">
        <f t="shared" si="17"/>
        <v>#DIV/0!</v>
      </c>
      <c r="F52" s="225">
        <v>0</v>
      </c>
      <c r="G52" s="223"/>
      <c r="H52" s="223">
        <v>0</v>
      </c>
      <c r="I52" s="223"/>
      <c r="J52" s="223">
        <v>0</v>
      </c>
      <c r="K52" s="229"/>
      <c r="L52" s="225"/>
      <c r="M52" s="223"/>
      <c r="N52" s="223">
        <v>0</v>
      </c>
      <c r="O52" s="223"/>
      <c r="P52" s="223">
        <v>0</v>
      </c>
      <c r="Q52" s="223"/>
      <c r="R52" s="225">
        <v>0</v>
      </c>
      <c r="S52" s="223"/>
      <c r="T52" s="223">
        <v>0</v>
      </c>
      <c r="U52" s="223"/>
      <c r="V52" s="223">
        <v>0</v>
      </c>
      <c r="W52" s="229"/>
      <c r="X52" s="225"/>
      <c r="Y52" s="223"/>
      <c r="Z52" s="223"/>
      <c r="AA52" s="223"/>
      <c r="AB52" s="223"/>
      <c r="AC52" s="229"/>
    </row>
    <row r="53" spans="1:29" ht="15.75">
      <c r="A53" s="228" t="s">
        <v>46</v>
      </c>
      <c r="B53" s="351" t="s">
        <v>47</v>
      </c>
      <c r="C53" s="225">
        <f t="shared" si="24"/>
        <v>23.393999999999998</v>
      </c>
      <c r="D53" s="223">
        <f t="shared" si="25"/>
        <v>23.393999999999998</v>
      </c>
      <c r="E53" s="226">
        <f t="shared" si="17"/>
        <v>100</v>
      </c>
      <c r="F53" s="225">
        <f>23394/1000</f>
        <v>23.393999999999998</v>
      </c>
      <c r="G53" s="223">
        <f>23394/1000</f>
        <v>23.393999999999998</v>
      </c>
      <c r="H53" s="223"/>
      <c r="I53" s="223"/>
      <c r="J53" s="223">
        <v>0</v>
      </c>
      <c r="K53" s="229"/>
      <c r="L53" s="225">
        <v>0</v>
      </c>
      <c r="M53" s="223"/>
      <c r="N53" s="223">
        <v>0</v>
      </c>
      <c r="O53" s="223"/>
      <c r="P53" s="223">
        <v>0</v>
      </c>
      <c r="Q53" s="229"/>
      <c r="R53" s="225">
        <v>0</v>
      </c>
      <c r="S53" s="223"/>
      <c r="T53" s="223">
        <v>0</v>
      </c>
      <c r="U53" s="223"/>
      <c r="V53" s="223">
        <v>0</v>
      </c>
      <c r="W53" s="229"/>
      <c r="X53" s="225"/>
      <c r="Y53" s="223"/>
      <c r="Z53" s="223"/>
      <c r="AA53" s="223"/>
      <c r="AB53" s="223"/>
      <c r="AC53" s="229"/>
    </row>
    <row r="54" spans="1:29" ht="31.5">
      <c r="A54" s="228" t="s">
        <v>48</v>
      </c>
      <c r="B54" s="351" t="s">
        <v>271</v>
      </c>
      <c r="C54" s="225">
        <f t="shared" si="24"/>
        <v>0</v>
      </c>
      <c r="D54" s="223">
        <f t="shared" si="25"/>
        <v>0</v>
      </c>
      <c r="E54" s="226" t="e">
        <f t="shared" si="17"/>
        <v>#DIV/0!</v>
      </c>
      <c r="F54" s="225">
        <v>0</v>
      </c>
      <c r="G54" s="223"/>
      <c r="H54" s="223">
        <v>0</v>
      </c>
      <c r="I54" s="223"/>
      <c r="J54" s="223">
        <v>0</v>
      </c>
      <c r="K54" s="229"/>
      <c r="L54" s="225">
        <v>0</v>
      </c>
      <c r="M54" s="223"/>
      <c r="N54" s="223">
        <v>0</v>
      </c>
      <c r="O54" s="223"/>
      <c r="P54" s="223">
        <v>0</v>
      </c>
      <c r="Q54" s="229"/>
      <c r="R54" s="225">
        <v>0</v>
      </c>
      <c r="S54" s="223"/>
      <c r="T54" s="223"/>
      <c r="U54" s="223"/>
      <c r="V54" s="223">
        <v>0</v>
      </c>
      <c r="W54" s="229"/>
      <c r="X54" s="225"/>
      <c r="Y54" s="223"/>
      <c r="Z54" s="223"/>
      <c r="AA54" s="223"/>
      <c r="AB54" s="223"/>
      <c r="AC54" s="229"/>
    </row>
    <row r="55" spans="1:29" ht="15.75">
      <c r="A55" s="228" t="s">
        <v>49</v>
      </c>
      <c r="B55" s="351" t="s">
        <v>290</v>
      </c>
      <c r="C55" s="225">
        <f t="shared" ref="C55" si="26">F55+H55+J55+L55+N55+P55+R55+T55+V55</f>
        <v>0</v>
      </c>
      <c r="D55" s="223">
        <f t="shared" ref="D55" si="27">G55+I55+K55+M55+O55+Q55+S55+U55+W55</f>
        <v>0</v>
      </c>
      <c r="E55" s="226" t="e">
        <f t="shared" ref="E55" si="28">D55/C55*100</f>
        <v>#DIV/0!</v>
      </c>
      <c r="F55" s="225">
        <v>0</v>
      </c>
      <c r="G55" s="223"/>
      <c r="H55" s="223">
        <v>0</v>
      </c>
      <c r="I55" s="223"/>
      <c r="J55" s="223">
        <v>0</v>
      </c>
      <c r="K55" s="229"/>
      <c r="L55" s="225">
        <v>0</v>
      </c>
      <c r="M55" s="223"/>
      <c r="N55" s="223">
        <v>0</v>
      </c>
      <c r="O55" s="223"/>
      <c r="P55" s="223">
        <v>0</v>
      </c>
      <c r="Q55" s="229"/>
      <c r="R55" s="225">
        <v>0</v>
      </c>
      <c r="S55" s="223"/>
      <c r="T55" s="223"/>
      <c r="U55" s="223"/>
      <c r="V55" s="223"/>
      <c r="W55" s="229"/>
      <c r="X55" s="225"/>
      <c r="Y55" s="223"/>
      <c r="Z55" s="223"/>
      <c r="AA55" s="223"/>
      <c r="AB55" s="223"/>
      <c r="AC55" s="229"/>
    </row>
    <row r="56" spans="1:29" ht="15.75">
      <c r="A56" s="228" t="s">
        <v>50</v>
      </c>
      <c r="B56" s="351" t="s">
        <v>270</v>
      </c>
      <c r="C56" s="225">
        <f t="shared" si="24"/>
        <v>34</v>
      </c>
      <c r="D56" s="223">
        <f t="shared" si="25"/>
        <v>6.4998000000000005</v>
      </c>
      <c r="E56" s="226">
        <f t="shared" si="17"/>
        <v>19.117058823529412</v>
      </c>
      <c r="F56" s="225">
        <v>0</v>
      </c>
      <c r="G56" s="223"/>
      <c r="H56" s="223">
        <f>15000/1000</f>
        <v>15</v>
      </c>
      <c r="I56" s="223">
        <f>6499.8/1000</f>
        <v>6.4998000000000005</v>
      </c>
      <c r="J56" s="223">
        <f>19000/1000</f>
        <v>19</v>
      </c>
      <c r="K56" s="229"/>
      <c r="L56" s="225"/>
      <c r="M56" s="223"/>
      <c r="N56" s="223"/>
      <c r="O56" s="223"/>
      <c r="P56" s="223"/>
      <c r="Q56" s="229"/>
      <c r="R56" s="225"/>
      <c r="S56" s="223"/>
      <c r="T56" s="223"/>
      <c r="U56" s="223"/>
      <c r="V56" s="223"/>
      <c r="W56" s="229"/>
      <c r="X56" s="225"/>
      <c r="Y56" s="223"/>
      <c r="Z56" s="223"/>
      <c r="AA56" s="223"/>
      <c r="AB56" s="223"/>
      <c r="AC56" s="229"/>
    </row>
    <row r="57" spans="1:29" ht="15.75">
      <c r="A57" s="228" t="s">
        <v>51</v>
      </c>
      <c r="B57" s="351" t="s">
        <v>269</v>
      </c>
      <c r="C57" s="225">
        <f t="shared" si="24"/>
        <v>16.936</v>
      </c>
      <c r="D57" s="223">
        <f t="shared" si="25"/>
        <v>15.026</v>
      </c>
      <c r="E57" s="226">
        <f t="shared" si="17"/>
        <v>88.7222484648087</v>
      </c>
      <c r="F57" s="225">
        <f>7204/1000</f>
        <v>7.2039999999999997</v>
      </c>
      <c r="G57" s="223">
        <f>5026/1000</f>
        <v>5.0259999999999998</v>
      </c>
      <c r="H57" s="223">
        <f>4866/1000</f>
        <v>4.8659999999999997</v>
      </c>
      <c r="I57" s="223">
        <f>5026/1000</f>
        <v>5.0259999999999998</v>
      </c>
      <c r="J57" s="223">
        <f>4866/1000</f>
        <v>4.8659999999999997</v>
      </c>
      <c r="K57" s="229">
        <f>(5026-52)/1000</f>
        <v>4.9740000000000002</v>
      </c>
      <c r="L57" s="225"/>
      <c r="M57" s="223"/>
      <c r="N57" s="223"/>
      <c r="O57" s="223"/>
      <c r="P57" s="223"/>
      <c r="Q57" s="229"/>
      <c r="R57" s="225"/>
      <c r="S57" s="223"/>
      <c r="T57" s="225"/>
      <c r="U57" s="223"/>
      <c r="V57" s="225"/>
      <c r="W57" s="229"/>
      <c r="X57" s="225"/>
      <c r="Y57" s="223"/>
      <c r="Z57" s="223"/>
      <c r="AA57" s="223"/>
      <c r="AB57" s="223"/>
      <c r="AC57" s="229"/>
    </row>
    <row r="58" spans="1:29" ht="31.5">
      <c r="A58" s="228" t="s">
        <v>52</v>
      </c>
      <c r="B58" s="352" t="s">
        <v>268</v>
      </c>
      <c r="C58" s="225">
        <f t="shared" si="24"/>
        <v>1.4379999999999997</v>
      </c>
      <c r="D58" s="223">
        <f t="shared" si="25"/>
        <v>0</v>
      </c>
      <c r="E58" s="226">
        <f t="shared" si="17"/>
        <v>0</v>
      </c>
      <c r="F58" s="225">
        <f>306/1000</f>
        <v>0.30599999999999999</v>
      </c>
      <c r="G58" s="223"/>
      <c r="H58" s="223">
        <f>566/1000</f>
        <v>0.56599999999999995</v>
      </c>
      <c r="I58" s="223"/>
      <c r="J58" s="223">
        <f>566/1000</f>
        <v>0.56599999999999995</v>
      </c>
      <c r="K58" s="229"/>
      <c r="L58" s="225"/>
      <c r="M58" s="223"/>
      <c r="N58" s="223"/>
      <c r="O58" s="223"/>
      <c r="P58" s="223"/>
      <c r="Q58" s="229"/>
      <c r="R58" s="223"/>
      <c r="S58" s="223"/>
      <c r="T58" s="223"/>
      <c r="U58" s="223"/>
      <c r="V58" s="223"/>
      <c r="W58" s="229"/>
      <c r="X58" s="225"/>
      <c r="Y58" s="223"/>
      <c r="Z58" s="223"/>
      <c r="AA58" s="223"/>
      <c r="AB58" s="223"/>
      <c r="AC58" s="229"/>
    </row>
    <row r="59" spans="1:29" ht="15.75">
      <c r="A59" s="228" t="s">
        <v>53</v>
      </c>
      <c r="B59" s="351" t="s">
        <v>267</v>
      </c>
      <c r="C59" s="225">
        <f t="shared" si="24"/>
        <v>32.51</v>
      </c>
      <c r="D59" s="223">
        <f t="shared" si="25"/>
        <v>17</v>
      </c>
      <c r="E59" s="226">
        <f t="shared" si="17"/>
        <v>52.291602583820364</v>
      </c>
      <c r="F59" s="225">
        <f>17000/1000</f>
        <v>17</v>
      </c>
      <c r="G59" s="223">
        <f>17000/1000</f>
        <v>17</v>
      </c>
      <c r="H59" s="223">
        <f>15510/1000</f>
        <v>15.51</v>
      </c>
      <c r="I59" s="223"/>
      <c r="J59" s="223">
        <v>0</v>
      </c>
      <c r="K59" s="229"/>
      <c r="L59" s="225"/>
      <c r="M59" s="223"/>
      <c r="N59" s="223">
        <v>0</v>
      </c>
      <c r="O59" s="223"/>
      <c r="P59" s="223">
        <v>0</v>
      </c>
      <c r="Q59" s="229"/>
      <c r="R59" s="225">
        <v>0</v>
      </c>
      <c r="S59" s="223"/>
      <c r="T59" s="223">
        <v>0</v>
      </c>
      <c r="U59" s="223"/>
      <c r="V59" s="223">
        <v>0</v>
      </c>
      <c r="W59" s="229"/>
      <c r="X59" s="225"/>
      <c r="Y59" s="223"/>
      <c r="Z59" s="223"/>
      <c r="AA59" s="223"/>
      <c r="AB59" s="223"/>
      <c r="AC59" s="229"/>
    </row>
    <row r="60" spans="1:29" ht="15.75">
      <c r="A60" s="228" t="s">
        <v>54</v>
      </c>
      <c r="B60" s="351" t="s">
        <v>266</v>
      </c>
      <c r="C60" s="225">
        <f t="shared" si="24"/>
        <v>0</v>
      </c>
      <c r="D60" s="223">
        <f t="shared" si="25"/>
        <v>0</v>
      </c>
      <c r="E60" s="226" t="e">
        <f t="shared" si="17"/>
        <v>#DIV/0!</v>
      </c>
      <c r="F60" s="225">
        <v>0</v>
      </c>
      <c r="G60" s="223"/>
      <c r="H60" s="223">
        <v>0</v>
      </c>
      <c r="I60" s="223"/>
      <c r="J60" s="223">
        <v>0</v>
      </c>
      <c r="K60" s="229"/>
      <c r="L60" s="225"/>
      <c r="M60" s="223"/>
      <c r="N60" s="223">
        <v>0</v>
      </c>
      <c r="O60" s="223"/>
      <c r="P60" s="223">
        <v>0</v>
      </c>
      <c r="Q60" s="229"/>
      <c r="R60" s="225">
        <v>0</v>
      </c>
      <c r="S60" s="223"/>
      <c r="T60" s="223">
        <v>0</v>
      </c>
      <c r="U60" s="223"/>
      <c r="V60" s="223">
        <v>0</v>
      </c>
      <c r="W60" s="229"/>
      <c r="X60" s="225"/>
      <c r="Y60" s="223"/>
      <c r="Z60" s="223"/>
      <c r="AA60" s="223"/>
      <c r="AB60" s="223"/>
      <c r="AC60" s="229"/>
    </row>
    <row r="61" spans="1:29" ht="15.75">
      <c r="A61" s="228" t="s">
        <v>55</v>
      </c>
      <c r="B61" s="351" t="s">
        <v>338</v>
      </c>
      <c r="C61" s="225">
        <f t="shared" si="24"/>
        <v>0</v>
      </c>
      <c r="D61" s="223">
        <f t="shared" si="25"/>
        <v>0</v>
      </c>
      <c r="E61" s="226" t="e">
        <f t="shared" si="17"/>
        <v>#DIV/0!</v>
      </c>
      <c r="F61" s="225">
        <v>0</v>
      </c>
      <c r="G61" s="223"/>
      <c r="H61" s="223">
        <v>0</v>
      </c>
      <c r="I61" s="223"/>
      <c r="J61" s="223">
        <v>0</v>
      </c>
      <c r="K61" s="229"/>
      <c r="L61" s="225"/>
      <c r="M61" s="223"/>
      <c r="N61" s="223">
        <v>0</v>
      </c>
      <c r="O61" s="223"/>
      <c r="P61" s="223">
        <v>0</v>
      </c>
      <c r="Q61" s="229"/>
      <c r="R61" s="225">
        <v>0</v>
      </c>
      <c r="S61" s="223"/>
      <c r="T61" s="223">
        <v>0</v>
      </c>
      <c r="U61" s="223"/>
      <c r="V61" s="223">
        <v>0</v>
      </c>
      <c r="W61" s="229"/>
      <c r="X61" s="225"/>
      <c r="Y61" s="223"/>
      <c r="Z61" s="223"/>
      <c r="AA61" s="223"/>
      <c r="AB61" s="223"/>
      <c r="AC61" s="229"/>
    </row>
    <row r="62" spans="1:29" ht="15.75">
      <c r="A62" s="228" t="s">
        <v>56</v>
      </c>
      <c r="B62" s="351" t="s">
        <v>265</v>
      </c>
      <c r="C62" s="225">
        <f t="shared" si="24"/>
        <v>10</v>
      </c>
      <c r="D62" s="223">
        <f t="shared" si="25"/>
        <v>0</v>
      </c>
      <c r="E62" s="226">
        <f t="shared" si="17"/>
        <v>0</v>
      </c>
      <c r="F62" s="225">
        <v>0</v>
      </c>
      <c r="G62" s="223"/>
      <c r="H62" s="223">
        <v>0</v>
      </c>
      <c r="I62" s="223"/>
      <c r="J62" s="223">
        <f>10000/1000</f>
        <v>10</v>
      </c>
      <c r="K62" s="229"/>
      <c r="L62" s="225">
        <v>0</v>
      </c>
      <c r="M62" s="223"/>
      <c r="N62" s="223">
        <v>0</v>
      </c>
      <c r="O62" s="223"/>
      <c r="P62" s="223">
        <v>0</v>
      </c>
      <c r="Q62" s="229"/>
      <c r="R62" s="225">
        <v>0</v>
      </c>
      <c r="S62" s="223"/>
      <c r="T62" s="223">
        <v>0</v>
      </c>
      <c r="U62" s="223"/>
      <c r="V62" s="223">
        <v>0</v>
      </c>
      <c r="W62" s="229"/>
      <c r="X62" s="225"/>
      <c r="Y62" s="223"/>
      <c r="Z62" s="223"/>
      <c r="AA62" s="223"/>
      <c r="AB62" s="223"/>
      <c r="AC62" s="229"/>
    </row>
    <row r="63" spans="1:29" ht="31.5">
      <c r="A63" s="228" t="s">
        <v>57</v>
      </c>
      <c r="B63" s="351" t="s">
        <v>264</v>
      </c>
      <c r="C63" s="225">
        <f t="shared" si="24"/>
        <v>14.90249</v>
      </c>
      <c r="D63" s="223">
        <f t="shared" si="25"/>
        <v>0</v>
      </c>
      <c r="E63" s="226">
        <f t="shared" si="17"/>
        <v>0</v>
      </c>
      <c r="F63" s="225">
        <v>0</v>
      </c>
      <c r="G63" s="223"/>
      <c r="H63" s="223">
        <f>4902.49/1000</f>
        <v>4.9024899999999993</v>
      </c>
      <c r="I63" s="223"/>
      <c r="J63" s="223">
        <f>10000/1000</f>
        <v>10</v>
      </c>
      <c r="K63" s="229"/>
      <c r="L63" s="225">
        <v>0</v>
      </c>
      <c r="M63" s="223"/>
      <c r="N63" s="223">
        <v>0</v>
      </c>
      <c r="O63" s="223"/>
      <c r="P63" s="223"/>
      <c r="Q63" s="229"/>
      <c r="R63" s="225">
        <v>0</v>
      </c>
      <c r="S63" s="223"/>
      <c r="T63" s="223">
        <v>0</v>
      </c>
      <c r="U63" s="223"/>
      <c r="V63" s="223">
        <v>0</v>
      </c>
      <c r="W63" s="229"/>
      <c r="X63" s="225"/>
      <c r="Y63" s="223"/>
      <c r="Z63" s="223"/>
      <c r="AA63" s="223"/>
      <c r="AB63" s="223"/>
      <c r="AC63" s="229"/>
    </row>
    <row r="64" spans="1:29" ht="31.5">
      <c r="A64" s="228" t="s">
        <v>58</v>
      </c>
      <c r="B64" s="351" t="s">
        <v>263</v>
      </c>
      <c r="C64" s="225">
        <f t="shared" ref="C64" si="29">F64+H64+J64+L64+N64+P64+R64+T64+V64</f>
        <v>0</v>
      </c>
      <c r="D64" s="223">
        <f t="shared" ref="D64" si="30">G64+I64+K64+M64+O64+Q64+S64+U64+W64</f>
        <v>0</v>
      </c>
      <c r="E64" s="226" t="e">
        <f t="shared" ref="E64" si="31">D64/C64*100</f>
        <v>#DIV/0!</v>
      </c>
      <c r="F64" s="225">
        <v>0</v>
      </c>
      <c r="G64" s="223"/>
      <c r="H64" s="223">
        <v>0</v>
      </c>
      <c r="I64" s="223"/>
      <c r="J64" s="223">
        <v>0</v>
      </c>
      <c r="K64" s="229"/>
      <c r="L64" s="225">
        <v>0</v>
      </c>
      <c r="M64" s="223"/>
      <c r="N64" s="223">
        <v>0</v>
      </c>
      <c r="O64" s="223"/>
      <c r="P64" s="223">
        <v>0</v>
      </c>
      <c r="Q64" s="229"/>
      <c r="R64" s="225"/>
      <c r="S64" s="223"/>
      <c r="T64" s="223">
        <v>0</v>
      </c>
      <c r="U64" s="223"/>
      <c r="V64" s="223">
        <v>0</v>
      </c>
      <c r="W64" s="229"/>
      <c r="X64" s="225"/>
      <c r="Y64" s="223"/>
      <c r="Z64" s="223"/>
      <c r="AA64" s="223"/>
      <c r="AB64" s="223"/>
      <c r="AC64" s="229"/>
    </row>
    <row r="65" spans="1:29" ht="15.75">
      <c r="A65" s="228" t="s">
        <v>59</v>
      </c>
      <c r="B65" s="351" t="s">
        <v>291</v>
      </c>
      <c r="C65" s="225">
        <f t="shared" si="24"/>
        <v>0</v>
      </c>
      <c r="D65" s="223">
        <f t="shared" si="25"/>
        <v>0</v>
      </c>
      <c r="E65" s="226" t="e">
        <f t="shared" si="17"/>
        <v>#DIV/0!</v>
      </c>
      <c r="F65" s="225">
        <v>0</v>
      </c>
      <c r="G65" s="223"/>
      <c r="H65" s="223">
        <v>0</v>
      </c>
      <c r="I65" s="223"/>
      <c r="J65" s="223">
        <v>0</v>
      </c>
      <c r="K65" s="229"/>
      <c r="L65" s="225">
        <v>0</v>
      </c>
      <c r="M65" s="223"/>
      <c r="N65" s="223"/>
      <c r="O65" s="223"/>
      <c r="P65" s="223">
        <v>0</v>
      </c>
      <c r="Q65" s="229"/>
      <c r="R65" s="225">
        <v>0</v>
      </c>
      <c r="S65" s="223"/>
      <c r="T65" s="223">
        <v>0</v>
      </c>
      <c r="U65" s="223"/>
      <c r="V65" s="223">
        <v>0</v>
      </c>
      <c r="W65" s="229"/>
      <c r="X65" s="225"/>
      <c r="Y65" s="223"/>
      <c r="Z65" s="223"/>
      <c r="AA65" s="223"/>
      <c r="AB65" s="223"/>
      <c r="AC65" s="229"/>
    </row>
    <row r="66" spans="1:29" ht="31.5">
      <c r="A66" s="228" t="s">
        <v>60</v>
      </c>
      <c r="B66" s="351" t="s">
        <v>339</v>
      </c>
      <c r="C66" s="225">
        <f t="shared" si="24"/>
        <v>0</v>
      </c>
      <c r="D66" s="223">
        <f t="shared" si="25"/>
        <v>0</v>
      </c>
      <c r="E66" s="226" t="e">
        <f t="shared" si="17"/>
        <v>#DIV/0!</v>
      </c>
      <c r="F66" s="225">
        <v>0</v>
      </c>
      <c r="G66" s="223"/>
      <c r="H66" s="223">
        <v>0</v>
      </c>
      <c r="I66" s="223"/>
      <c r="J66" s="223">
        <v>0</v>
      </c>
      <c r="K66" s="229"/>
      <c r="L66" s="225">
        <v>0</v>
      </c>
      <c r="M66" s="223"/>
      <c r="N66" s="223"/>
      <c r="O66" s="223"/>
      <c r="P66" s="223"/>
      <c r="Q66" s="229"/>
      <c r="R66" s="225"/>
      <c r="S66" s="223"/>
      <c r="T66" s="223"/>
      <c r="U66" s="223"/>
      <c r="V66" s="223"/>
      <c r="W66" s="229"/>
      <c r="X66" s="225"/>
      <c r="Y66" s="223"/>
      <c r="Z66" s="223"/>
      <c r="AA66" s="223"/>
      <c r="AB66" s="223"/>
      <c r="AC66" s="229"/>
    </row>
    <row r="67" spans="1:29" ht="38.25" customHeight="1">
      <c r="A67" s="228" t="s">
        <v>61</v>
      </c>
      <c r="B67" s="351" t="s">
        <v>262</v>
      </c>
      <c r="C67" s="225">
        <f t="shared" si="24"/>
        <v>0</v>
      </c>
      <c r="D67" s="223">
        <f t="shared" si="25"/>
        <v>0</v>
      </c>
      <c r="E67" s="226" t="e">
        <f t="shared" si="17"/>
        <v>#DIV/0!</v>
      </c>
      <c r="F67" s="225">
        <v>0</v>
      </c>
      <c r="G67" s="223"/>
      <c r="H67" s="223">
        <v>0</v>
      </c>
      <c r="I67" s="223"/>
      <c r="J67" s="223">
        <v>0</v>
      </c>
      <c r="K67" s="229"/>
      <c r="L67" s="225"/>
      <c r="M67" s="223"/>
      <c r="N67" s="223">
        <v>0</v>
      </c>
      <c r="O67" s="223"/>
      <c r="P67" s="223"/>
      <c r="Q67" s="229"/>
      <c r="R67" s="225"/>
      <c r="S67" s="223"/>
      <c r="T67" s="223"/>
      <c r="U67" s="223"/>
      <c r="V67" s="223">
        <v>0</v>
      </c>
      <c r="W67" s="229"/>
      <c r="X67" s="225"/>
      <c r="Y67" s="223"/>
      <c r="Z67" s="223"/>
      <c r="AA67" s="223"/>
      <c r="AB67" s="223"/>
      <c r="AC67" s="229"/>
    </row>
    <row r="68" spans="1:29" ht="38.25" customHeight="1">
      <c r="A68" s="228" t="s">
        <v>62</v>
      </c>
      <c r="B68" s="351" t="s">
        <v>261</v>
      </c>
      <c r="C68" s="225">
        <f t="shared" ref="C68" si="32">F68+H68+J68+L68+N68+P68+R68+T68+V68</f>
        <v>213.64599999999999</v>
      </c>
      <c r="D68" s="223">
        <f t="shared" ref="D68" si="33">G68+I68+K68+M68+O68+Q68+S68+U68+W68</f>
        <v>0</v>
      </c>
      <c r="E68" s="226">
        <f t="shared" ref="E68" si="34">D68/C68*100</f>
        <v>0</v>
      </c>
      <c r="F68" s="225">
        <f>8614/1000</f>
        <v>8.6140000000000008</v>
      </c>
      <c r="G68" s="223"/>
      <c r="H68" s="223">
        <f>5348/1000</f>
        <v>5.3479999999999999</v>
      </c>
      <c r="I68" s="223"/>
      <c r="J68" s="223">
        <f>199684/1000</f>
        <v>199.684</v>
      </c>
      <c r="K68" s="229"/>
      <c r="L68" s="225">
        <v>0</v>
      </c>
      <c r="M68" s="223"/>
      <c r="N68" s="223">
        <v>0</v>
      </c>
      <c r="O68" s="223"/>
      <c r="P68" s="223">
        <v>0</v>
      </c>
      <c r="Q68" s="229"/>
      <c r="R68" s="225">
        <v>0</v>
      </c>
      <c r="S68" s="223"/>
      <c r="T68" s="223">
        <v>0</v>
      </c>
      <c r="U68" s="223"/>
      <c r="V68" s="223"/>
      <c r="W68" s="229"/>
      <c r="X68" s="225"/>
      <c r="Y68" s="223"/>
      <c r="Z68" s="223"/>
      <c r="AA68" s="223"/>
      <c r="AB68" s="223"/>
      <c r="AC68" s="229"/>
    </row>
    <row r="69" spans="1:29" ht="31.5">
      <c r="A69" s="228" t="s">
        <v>63</v>
      </c>
      <c r="B69" s="351" t="s">
        <v>260</v>
      </c>
      <c r="C69" s="225">
        <f t="shared" si="24"/>
        <v>40</v>
      </c>
      <c r="D69" s="223">
        <f t="shared" si="25"/>
        <v>0</v>
      </c>
      <c r="E69" s="226">
        <f t="shared" si="17"/>
        <v>0</v>
      </c>
      <c r="F69" s="225">
        <v>0</v>
      </c>
      <c r="G69" s="223"/>
      <c r="H69" s="223">
        <f>20000/1000</f>
        <v>20</v>
      </c>
      <c r="I69" s="223"/>
      <c r="J69" s="223">
        <f>20000/1000</f>
        <v>20</v>
      </c>
      <c r="K69" s="229"/>
      <c r="L69" s="225"/>
      <c r="M69" s="223"/>
      <c r="N69" s="223"/>
      <c r="O69" s="223"/>
      <c r="P69" s="223"/>
      <c r="Q69" s="229"/>
      <c r="R69" s="225"/>
      <c r="S69" s="223"/>
      <c r="T69" s="223"/>
      <c r="U69" s="223"/>
      <c r="V69" s="223"/>
      <c r="W69" s="229"/>
      <c r="X69" s="225"/>
      <c r="Y69" s="223"/>
      <c r="Z69" s="223"/>
      <c r="AA69" s="223"/>
      <c r="AB69" s="223"/>
      <c r="AC69" s="229"/>
    </row>
    <row r="70" spans="1:29" ht="15.75">
      <c r="A70" s="228" t="s">
        <v>64</v>
      </c>
      <c r="B70" s="351" t="s">
        <v>340</v>
      </c>
      <c r="C70" s="225">
        <f t="shared" si="24"/>
        <v>0</v>
      </c>
      <c r="D70" s="223">
        <f t="shared" si="25"/>
        <v>0</v>
      </c>
      <c r="E70" s="226" t="e">
        <f t="shared" si="17"/>
        <v>#DIV/0!</v>
      </c>
      <c r="F70" s="225">
        <v>0</v>
      </c>
      <c r="G70" s="223"/>
      <c r="H70" s="223">
        <v>0</v>
      </c>
      <c r="I70" s="223"/>
      <c r="J70" s="223">
        <v>0</v>
      </c>
      <c r="K70" s="229"/>
      <c r="L70" s="225"/>
      <c r="M70" s="223"/>
      <c r="N70" s="223"/>
      <c r="O70" s="223"/>
      <c r="P70" s="223"/>
      <c r="Q70" s="229"/>
      <c r="R70" s="225">
        <v>0</v>
      </c>
      <c r="S70" s="223"/>
      <c r="T70" s="223">
        <v>0</v>
      </c>
      <c r="U70" s="223"/>
      <c r="V70" s="223">
        <v>0</v>
      </c>
      <c r="W70" s="229"/>
      <c r="X70" s="225"/>
      <c r="Y70" s="223"/>
      <c r="Z70" s="223"/>
      <c r="AA70" s="223"/>
      <c r="AB70" s="223"/>
      <c r="AC70" s="229"/>
    </row>
    <row r="71" spans="1:29" ht="15.75">
      <c r="A71" s="228" t="s">
        <v>65</v>
      </c>
      <c r="B71" s="351" t="s">
        <v>259</v>
      </c>
      <c r="C71" s="225">
        <f t="shared" si="24"/>
        <v>0</v>
      </c>
      <c r="D71" s="223">
        <f t="shared" si="25"/>
        <v>0</v>
      </c>
      <c r="E71" s="226" t="e">
        <f t="shared" si="17"/>
        <v>#DIV/0!</v>
      </c>
      <c r="F71" s="225">
        <v>0</v>
      </c>
      <c r="G71" s="223"/>
      <c r="H71" s="223">
        <v>0</v>
      </c>
      <c r="I71" s="223"/>
      <c r="J71" s="223">
        <v>0</v>
      </c>
      <c r="K71" s="229"/>
      <c r="L71" s="225">
        <v>0</v>
      </c>
      <c r="M71" s="223"/>
      <c r="N71" s="223"/>
      <c r="O71" s="223"/>
      <c r="P71" s="223"/>
      <c r="Q71" s="229"/>
      <c r="R71" s="225">
        <v>0</v>
      </c>
      <c r="S71" s="223"/>
      <c r="T71" s="223">
        <v>0</v>
      </c>
      <c r="U71" s="223"/>
      <c r="V71" s="223">
        <v>0</v>
      </c>
      <c r="W71" s="229"/>
      <c r="X71" s="225"/>
      <c r="Y71" s="223"/>
      <c r="Z71" s="223"/>
      <c r="AA71" s="223"/>
      <c r="AB71" s="223"/>
      <c r="AC71" s="229"/>
    </row>
    <row r="72" spans="1:29" ht="15.75">
      <c r="A72" s="228" t="s">
        <v>66</v>
      </c>
      <c r="B72" s="351" t="s">
        <v>341</v>
      </c>
      <c r="C72" s="225">
        <f t="shared" si="24"/>
        <v>0</v>
      </c>
      <c r="D72" s="223">
        <f t="shared" si="25"/>
        <v>0</v>
      </c>
      <c r="E72" s="226" t="e">
        <f t="shared" si="17"/>
        <v>#DIV/0!</v>
      </c>
      <c r="F72" s="225">
        <v>0</v>
      </c>
      <c r="G72" s="223"/>
      <c r="H72" s="223">
        <v>0</v>
      </c>
      <c r="I72" s="223"/>
      <c r="J72" s="223">
        <v>0</v>
      </c>
      <c r="K72" s="229"/>
      <c r="L72" s="225"/>
      <c r="M72" s="223"/>
      <c r="N72" s="223"/>
      <c r="O72" s="223"/>
      <c r="P72" s="223"/>
      <c r="Q72" s="229"/>
      <c r="R72" s="225"/>
      <c r="S72" s="223"/>
      <c r="T72" s="223"/>
      <c r="U72" s="223"/>
      <c r="V72" s="223"/>
      <c r="W72" s="229"/>
      <c r="X72" s="225"/>
      <c r="Y72" s="223"/>
      <c r="Z72" s="223"/>
      <c r="AA72" s="223"/>
      <c r="AB72" s="223"/>
      <c r="AC72" s="229"/>
    </row>
    <row r="73" spans="1:29" ht="31.5">
      <c r="A73" s="228" t="s">
        <v>67</v>
      </c>
      <c r="B73" s="351" t="s">
        <v>258</v>
      </c>
      <c r="C73" s="225">
        <f t="shared" si="24"/>
        <v>323.83199999999999</v>
      </c>
      <c r="D73" s="223">
        <f t="shared" si="25"/>
        <v>0</v>
      </c>
      <c r="E73" s="226">
        <f t="shared" si="17"/>
        <v>0</v>
      </c>
      <c r="F73" s="225">
        <v>0</v>
      </c>
      <c r="G73" s="223"/>
      <c r="H73" s="223">
        <v>0</v>
      </c>
      <c r="I73" s="223"/>
      <c r="J73" s="223">
        <f>323832/1000</f>
        <v>323.83199999999999</v>
      </c>
      <c r="K73" s="229"/>
      <c r="L73" s="225"/>
      <c r="M73" s="223"/>
      <c r="N73" s="223"/>
      <c r="O73" s="223"/>
      <c r="P73" s="223"/>
      <c r="Q73" s="229"/>
      <c r="R73" s="225"/>
      <c r="S73" s="223"/>
      <c r="T73" s="223"/>
      <c r="U73" s="223"/>
      <c r="V73" s="223"/>
      <c r="W73" s="229"/>
      <c r="X73" s="225"/>
      <c r="Y73" s="223"/>
      <c r="Z73" s="223"/>
      <c r="AA73" s="223"/>
      <c r="AB73" s="223"/>
      <c r="AC73" s="229"/>
    </row>
    <row r="74" spans="1:29" ht="78.75">
      <c r="A74" s="228" t="s">
        <v>68</v>
      </c>
      <c r="B74" s="351" t="s">
        <v>257</v>
      </c>
      <c r="C74" s="225">
        <f t="shared" si="24"/>
        <v>10.347930000000002</v>
      </c>
      <c r="D74" s="223">
        <f t="shared" si="25"/>
        <v>8.8479299999999999</v>
      </c>
      <c r="E74" s="226">
        <f t="shared" si="17"/>
        <v>85.504347246260835</v>
      </c>
      <c r="F74" s="225">
        <f>4449.31/1000</f>
        <v>4.4493100000000005</v>
      </c>
      <c r="G74" s="223">
        <f>2949.31/1000</f>
        <v>2.9493100000000001</v>
      </c>
      <c r="H74" s="223">
        <f>2949.31/1000</f>
        <v>2.9493100000000001</v>
      </c>
      <c r="I74" s="223">
        <f>2949.31/1000</f>
        <v>2.9493100000000001</v>
      </c>
      <c r="J74" s="223">
        <f>2949.31/1000</f>
        <v>2.9493100000000001</v>
      </c>
      <c r="K74" s="229">
        <f>2949.31/1000</f>
        <v>2.9493100000000001</v>
      </c>
      <c r="L74" s="225"/>
      <c r="M74" s="223"/>
      <c r="N74" s="223"/>
      <c r="O74" s="223"/>
      <c r="P74" s="223"/>
      <c r="Q74" s="229"/>
      <c r="R74" s="225"/>
      <c r="S74" s="223"/>
      <c r="T74" s="223"/>
      <c r="U74" s="223"/>
      <c r="V74" s="223"/>
      <c r="W74" s="229"/>
      <c r="X74" s="225"/>
      <c r="Y74" s="223"/>
      <c r="Z74" s="223"/>
      <c r="AA74" s="223"/>
      <c r="AB74" s="223"/>
      <c r="AC74" s="229"/>
    </row>
    <row r="75" spans="1:29" ht="78.75">
      <c r="A75" s="228" t="s">
        <v>69</v>
      </c>
      <c r="B75" s="351" t="s">
        <v>256</v>
      </c>
      <c r="C75" s="225">
        <f t="shared" si="24"/>
        <v>8.8000000000000007</v>
      </c>
      <c r="D75" s="223">
        <f t="shared" si="25"/>
        <v>5.55</v>
      </c>
      <c r="E75" s="226">
        <f t="shared" si="17"/>
        <v>63.068181818181813</v>
      </c>
      <c r="F75" s="225">
        <f>3200/1000</f>
        <v>3.2</v>
      </c>
      <c r="G75" s="223">
        <f>(310+2695)/1000</f>
        <v>3.0049999999999999</v>
      </c>
      <c r="H75" s="223">
        <f>2800/1000</f>
        <v>2.8</v>
      </c>
      <c r="I75" s="223">
        <f>310/1000</f>
        <v>0.31</v>
      </c>
      <c r="J75" s="223">
        <f>2800/1000</f>
        <v>2.8</v>
      </c>
      <c r="K75" s="229">
        <f>(1925+310)/1000</f>
        <v>2.2349999999999999</v>
      </c>
      <c r="L75" s="225"/>
      <c r="M75" s="223"/>
      <c r="N75" s="223"/>
      <c r="O75" s="223"/>
      <c r="P75" s="223"/>
      <c r="Q75" s="229"/>
      <c r="R75" s="225"/>
      <c r="S75" s="223"/>
      <c r="T75" s="223"/>
      <c r="U75" s="223"/>
      <c r="V75" s="223"/>
      <c r="W75" s="229"/>
      <c r="X75" s="225"/>
      <c r="Y75" s="223"/>
      <c r="Z75" s="223"/>
      <c r="AA75" s="223"/>
      <c r="AB75" s="223"/>
      <c r="AC75" s="229"/>
    </row>
    <row r="76" spans="1:29" ht="31.5">
      <c r="A76" s="228" t="s">
        <v>70</v>
      </c>
      <c r="B76" s="353" t="s">
        <v>342</v>
      </c>
      <c r="C76" s="225">
        <f t="shared" ref="C76:C77" si="35">F76+H76+J76+L76+N76+P76+R76+T76+V76</f>
        <v>6.6001200000000004</v>
      </c>
      <c r="D76" s="223">
        <f t="shared" ref="D76:D77" si="36">G76+I76+K76+M76+O76+Q76+S76+U76+W76</f>
        <v>5.4</v>
      </c>
      <c r="E76" s="226">
        <f t="shared" ref="E76:E77" si="37">D76/C76*100</f>
        <v>81.816694241922875</v>
      </c>
      <c r="F76" s="225">
        <f>2400.12/1000</f>
        <v>2.4001199999999998</v>
      </c>
      <c r="G76" s="223">
        <f>1800/1000</f>
        <v>1.8</v>
      </c>
      <c r="H76" s="223">
        <f>2100/1000</f>
        <v>2.1</v>
      </c>
      <c r="I76" s="223">
        <f>1800/1000</f>
        <v>1.8</v>
      </c>
      <c r="J76" s="223">
        <f>2100/1000</f>
        <v>2.1</v>
      </c>
      <c r="K76" s="229">
        <f>1800/1000</f>
        <v>1.8</v>
      </c>
      <c r="L76" s="225">
        <v>0</v>
      </c>
      <c r="M76" s="223"/>
      <c r="N76" s="223">
        <v>0</v>
      </c>
      <c r="O76" s="223"/>
      <c r="P76" s="223">
        <v>0</v>
      </c>
      <c r="Q76" s="229"/>
      <c r="R76" s="225"/>
      <c r="S76" s="223"/>
      <c r="T76" s="223"/>
      <c r="U76" s="223"/>
      <c r="V76" s="223">
        <v>0</v>
      </c>
      <c r="W76" s="229"/>
      <c r="X76" s="225"/>
      <c r="Y76" s="223"/>
      <c r="Z76" s="223"/>
      <c r="AA76" s="223"/>
      <c r="AB76" s="223"/>
      <c r="AC76" s="229"/>
    </row>
    <row r="77" spans="1:29" ht="15.75">
      <c r="A77" s="228" t="s">
        <v>71</v>
      </c>
      <c r="B77" s="354" t="s">
        <v>255</v>
      </c>
      <c r="C77" s="225">
        <f t="shared" si="35"/>
        <v>0</v>
      </c>
      <c r="D77" s="223">
        <f t="shared" si="36"/>
        <v>0</v>
      </c>
      <c r="E77" s="226" t="e">
        <f t="shared" si="37"/>
        <v>#DIV/0!</v>
      </c>
      <c r="F77" s="225">
        <v>0</v>
      </c>
      <c r="G77" s="223"/>
      <c r="H77" s="223">
        <v>0</v>
      </c>
      <c r="I77" s="223"/>
      <c r="J77" s="223">
        <v>0</v>
      </c>
      <c r="K77" s="229"/>
      <c r="L77" s="225">
        <v>0</v>
      </c>
      <c r="M77" s="223"/>
      <c r="N77" s="223">
        <v>0</v>
      </c>
      <c r="O77" s="223"/>
      <c r="P77" s="223">
        <v>0</v>
      </c>
      <c r="Q77" s="229"/>
      <c r="R77" s="225"/>
      <c r="S77" s="223"/>
      <c r="T77" s="223"/>
      <c r="U77" s="223"/>
      <c r="V77" s="223">
        <v>0</v>
      </c>
      <c r="W77" s="229"/>
      <c r="X77" s="225"/>
      <c r="Y77" s="223"/>
      <c r="Z77" s="223"/>
      <c r="AA77" s="223"/>
      <c r="AB77" s="223"/>
      <c r="AC77" s="229"/>
    </row>
    <row r="78" spans="1:29" ht="31.5">
      <c r="A78" s="228" t="s">
        <v>73</v>
      </c>
      <c r="B78" s="351" t="s">
        <v>292</v>
      </c>
      <c r="C78" s="225">
        <f t="shared" si="24"/>
        <v>0.8</v>
      </c>
      <c r="D78" s="223">
        <f t="shared" si="25"/>
        <v>0</v>
      </c>
      <c r="E78" s="226">
        <f t="shared" ref="E78:E114" si="38">D78/C78*100</f>
        <v>0</v>
      </c>
      <c r="F78" s="225">
        <v>0</v>
      </c>
      <c r="G78" s="223"/>
      <c r="H78" s="223">
        <f>800/1000</f>
        <v>0.8</v>
      </c>
      <c r="I78" s="223"/>
      <c r="J78" s="223">
        <v>0</v>
      </c>
      <c r="K78" s="229"/>
      <c r="L78" s="225">
        <v>0</v>
      </c>
      <c r="M78" s="223"/>
      <c r="N78" s="223"/>
      <c r="O78" s="223"/>
      <c r="P78" s="223">
        <v>0</v>
      </c>
      <c r="Q78" s="229"/>
      <c r="R78" s="225"/>
      <c r="S78" s="223"/>
      <c r="T78" s="223"/>
      <c r="U78" s="223"/>
      <c r="V78" s="223">
        <v>0</v>
      </c>
      <c r="W78" s="229"/>
      <c r="X78" s="225"/>
      <c r="Y78" s="223"/>
      <c r="Z78" s="223"/>
      <c r="AA78" s="223"/>
      <c r="AB78" s="223"/>
      <c r="AC78" s="229"/>
    </row>
    <row r="79" spans="1:29" ht="15.75">
      <c r="A79" s="228" t="s">
        <v>74</v>
      </c>
      <c r="B79" s="351" t="s">
        <v>293</v>
      </c>
      <c r="C79" s="225">
        <f t="shared" si="24"/>
        <v>0</v>
      </c>
      <c r="D79" s="223">
        <f t="shared" si="25"/>
        <v>0</v>
      </c>
      <c r="E79" s="226" t="e">
        <f t="shared" si="38"/>
        <v>#DIV/0!</v>
      </c>
      <c r="F79" s="225">
        <v>0</v>
      </c>
      <c r="G79" s="223"/>
      <c r="H79" s="223">
        <v>0</v>
      </c>
      <c r="I79" s="223"/>
      <c r="J79" s="223">
        <v>0</v>
      </c>
      <c r="K79" s="229"/>
      <c r="L79" s="225">
        <v>0</v>
      </c>
      <c r="M79" s="223"/>
      <c r="N79" s="223">
        <v>0</v>
      </c>
      <c r="O79" s="223"/>
      <c r="P79" s="223">
        <v>0</v>
      </c>
      <c r="Q79" s="229"/>
      <c r="R79" s="225"/>
      <c r="S79" s="223"/>
      <c r="T79" s="223"/>
      <c r="U79" s="223"/>
      <c r="V79" s="223">
        <v>0</v>
      </c>
      <c r="W79" s="229"/>
      <c r="X79" s="225"/>
      <c r="Y79" s="223"/>
      <c r="Z79" s="223"/>
      <c r="AA79" s="223"/>
      <c r="AB79" s="223"/>
      <c r="AC79" s="229"/>
    </row>
    <row r="80" spans="1:29" ht="31.5">
      <c r="A80" s="228" t="s">
        <v>75</v>
      </c>
      <c r="B80" s="351" t="s">
        <v>254</v>
      </c>
      <c r="C80" s="225">
        <f t="shared" si="24"/>
        <v>0</v>
      </c>
      <c r="D80" s="223">
        <f t="shared" si="25"/>
        <v>0</v>
      </c>
      <c r="E80" s="226" t="e">
        <f t="shared" si="38"/>
        <v>#DIV/0!</v>
      </c>
      <c r="F80" s="225">
        <v>0</v>
      </c>
      <c r="G80" s="223"/>
      <c r="H80" s="223">
        <v>0</v>
      </c>
      <c r="I80" s="223"/>
      <c r="J80" s="223">
        <v>0</v>
      </c>
      <c r="K80" s="229"/>
      <c r="L80" s="225">
        <v>0</v>
      </c>
      <c r="M80" s="223"/>
      <c r="N80" s="223"/>
      <c r="O80" s="223"/>
      <c r="P80" s="223">
        <v>0</v>
      </c>
      <c r="Q80" s="229"/>
      <c r="R80" s="225"/>
      <c r="S80" s="223"/>
      <c r="T80" s="223"/>
      <c r="U80" s="223"/>
      <c r="V80" s="223">
        <v>0</v>
      </c>
      <c r="W80" s="229"/>
      <c r="X80" s="225"/>
      <c r="Y80" s="223"/>
      <c r="Z80" s="223"/>
      <c r="AA80" s="223"/>
      <c r="AB80" s="223"/>
      <c r="AC80" s="229"/>
    </row>
    <row r="81" spans="1:29" ht="15.75">
      <c r="A81" s="228" t="s">
        <v>76</v>
      </c>
      <c r="B81" s="351" t="s">
        <v>253</v>
      </c>
      <c r="C81" s="225">
        <f t="shared" si="24"/>
        <v>0</v>
      </c>
      <c r="D81" s="223">
        <f t="shared" si="25"/>
        <v>0</v>
      </c>
      <c r="E81" s="226" t="e">
        <f t="shared" si="38"/>
        <v>#DIV/0!</v>
      </c>
      <c r="F81" s="225">
        <v>0</v>
      </c>
      <c r="G81" s="223"/>
      <c r="H81" s="223">
        <v>0</v>
      </c>
      <c r="I81" s="223"/>
      <c r="J81" s="223">
        <v>0</v>
      </c>
      <c r="K81" s="229"/>
      <c r="L81" s="225">
        <v>0</v>
      </c>
      <c r="M81" s="223"/>
      <c r="N81" s="223"/>
      <c r="O81" s="223"/>
      <c r="P81" s="223">
        <v>0</v>
      </c>
      <c r="Q81" s="229"/>
      <c r="R81" s="225"/>
      <c r="S81" s="223"/>
      <c r="T81" s="223"/>
      <c r="U81" s="223"/>
      <c r="V81" s="223">
        <v>0</v>
      </c>
      <c r="W81" s="229"/>
      <c r="X81" s="225"/>
      <c r="Y81" s="223"/>
      <c r="Z81" s="223"/>
      <c r="AA81" s="223"/>
      <c r="AB81" s="223"/>
      <c r="AC81" s="229"/>
    </row>
    <row r="82" spans="1:29" ht="15.75">
      <c r="A82" s="228" t="s">
        <v>77</v>
      </c>
      <c r="B82" s="352" t="s">
        <v>252</v>
      </c>
      <c r="C82" s="225">
        <f t="shared" si="24"/>
        <v>0</v>
      </c>
      <c r="D82" s="223">
        <f t="shared" si="25"/>
        <v>0</v>
      </c>
      <c r="E82" s="226" t="e">
        <f t="shared" si="38"/>
        <v>#DIV/0!</v>
      </c>
      <c r="F82" s="225">
        <v>0</v>
      </c>
      <c r="G82" s="223"/>
      <c r="H82" s="223">
        <v>0</v>
      </c>
      <c r="I82" s="223"/>
      <c r="J82" s="223">
        <v>0</v>
      </c>
      <c r="K82" s="229"/>
      <c r="L82" s="225"/>
      <c r="M82" s="223"/>
      <c r="N82" s="223"/>
      <c r="O82" s="223"/>
      <c r="P82" s="223"/>
      <c r="Q82" s="229"/>
      <c r="R82" s="225"/>
      <c r="S82" s="223"/>
      <c r="T82" s="223"/>
      <c r="U82" s="223"/>
      <c r="V82" s="223"/>
      <c r="W82" s="229"/>
      <c r="X82" s="225"/>
      <c r="Y82" s="223"/>
      <c r="Z82" s="223"/>
      <c r="AA82" s="223"/>
      <c r="AB82" s="223"/>
      <c r="AC82" s="229"/>
    </row>
    <row r="83" spans="1:29" ht="15.75">
      <c r="A83" s="228" t="s">
        <v>250</v>
      </c>
      <c r="B83" s="351" t="s">
        <v>251</v>
      </c>
      <c r="C83" s="225">
        <f t="shared" si="24"/>
        <v>0</v>
      </c>
      <c r="D83" s="223">
        <f t="shared" si="25"/>
        <v>0</v>
      </c>
      <c r="E83" s="226" t="e">
        <f t="shared" si="38"/>
        <v>#DIV/0!</v>
      </c>
      <c r="F83" s="225">
        <v>0</v>
      </c>
      <c r="G83" s="223"/>
      <c r="H83" s="223">
        <v>0</v>
      </c>
      <c r="I83" s="223"/>
      <c r="J83" s="223">
        <v>0</v>
      </c>
      <c r="K83" s="229"/>
      <c r="L83" s="225"/>
      <c r="M83" s="223"/>
      <c r="N83" s="223"/>
      <c r="O83" s="223"/>
      <c r="P83" s="223"/>
      <c r="Q83" s="229"/>
      <c r="R83" s="225"/>
      <c r="S83" s="223"/>
      <c r="T83" s="223"/>
      <c r="U83" s="223"/>
      <c r="V83" s="223"/>
      <c r="W83" s="229"/>
      <c r="X83" s="225"/>
      <c r="Y83" s="223"/>
      <c r="Z83" s="223"/>
      <c r="AA83" s="223"/>
      <c r="AB83" s="223"/>
      <c r="AC83" s="229"/>
    </row>
    <row r="84" spans="1:29" ht="31.5">
      <c r="A84" s="228" t="s">
        <v>78</v>
      </c>
      <c r="B84" s="351" t="s">
        <v>343</v>
      </c>
      <c r="C84" s="225">
        <f t="shared" si="24"/>
        <v>0</v>
      </c>
      <c r="D84" s="223">
        <f t="shared" si="25"/>
        <v>0</v>
      </c>
      <c r="E84" s="226" t="e">
        <f t="shared" si="38"/>
        <v>#DIV/0!</v>
      </c>
      <c r="F84" s="225">
        <v>0</v>
      </c>
      <c r="G84" s="223"/>
      <c r="H84" s="223">
        <v>0</v>
      </c>
      <c r="I84" s="223"/>
      <c r="J84" s="223">
        <v>0</v>
      </c>
      <c r="K84" s="229"/>
      <c r="L84" s="225"/>
      <c r="M84" s="223"/>
      <c r="N84" s="223"/>
      <c r="O84" s="223"/>
      <c r="P84" s="223"/>
      <c r="Q84" s="229"/>
      <c r="R84" s="225"/>
      <c r="S84" s="223"/>
      <c r="T84" s="223"/>
      <c r="U84" s="223"/>
      <c r="V84" s="223"/>
      <c r="W84" s="229"/>
      <c r="X84" s="225"/>
      <c r="Y84" s="223"/>
      <c r="Z84" s="223"/>
      <c r="AA84" s="223"/>
      <c r="AB84" s="223"/>
      <c r="AC84" s="229"/>
    </row>
    <row r="85" spans="1:29" ht="15.75">
      <c r="A85" s="228" t="s">
        <v>79</v>
      </c>
      <c r="B85" s="351" t="s">
        <v>72</v>
      </c>
      <c r="C85" s="225">
        <f t="shared" si="24"/>
        <v>18.778000000000002</v>
      </c>
      <c r="D85" s="223">
        <f t="shared" si="25"/>
        <v>14.498959999999997</v>
      </c>
      <c r="E85" s="226">
        <f t="shared" si="38"/>
        <v>77.212482692512481</v>
      </c>
      <c r="F85" s="225">
        <f>6081/1000</f>
        <v>6.0810000000000004</v>
      </c>
      <c r="G85" s="223"/>
      <c r="H85" s="223">
        <f>6083/1000</f>
        <v>6.0830000000000002</v>
      </c>
      <c r="I85" s="223">
        <f>(3949.68+1211.6+3949.68-51.51-52)/1000</f>
        <v>9.0074499999999986</v>
      </c>
      <c r="J85" s="223">
        <f>6614/1000</f>
        <v>6.6139999999999999</v>
      </c>
      <c r="K85" s="229">
        <f>(3846.66+103.02+2423.2-337.55-492.31-51.51)/1000</f>
        <v>5.4915099999999981</v>
      </c>
      <c r="L85" s="225"/>
      <c r="M85" s="223"/>
      <c r="N85" s="223"/>
      <c r="O85" s="223"/>
      <c r="P85" s="223"/>
      <c r="Q85" s="229"/>
      <c r="R85" s="225"/>
      <c r="S85" s="223"/>
      <c r="T85" s="223"/>
      <c r="U85" s="223"/>
      <c r="V85" s="223"/>
      <c r="W85" s="229"/>
      <c r="X85" s="225"/>
      <c r="Y85" s="223"/>
      <c r="Z85" s="223"/>
      <c r="AA85" s="223"/>
      <c r="AB85" s="223"/>
      <c r="AC85" s="229"/>
    </row>
    <row r="86" spans="1:29" ht="15.75">
      <c r="A86" s="228" t="s">
        <v>80</v>
      </c>
      <c r="B86" s="351" t="s">
        <v>344</v>
      </c>
      <c r="C86" s="225">
        <f t="shared" si="24"/>
        <v>21.152070000000002</v>
      </c>
      <c r="D86" s="223">
        <f t="shared" si="25"/>
        <v>0</v>
      </c>
      <c r="E86" s="226">
        <f t="shared" si="38"/>
        <v>0</v>
      </c>
      <c r="F86" s="225">
        <f>5050.69/1000</f>
        <v>5.0506899999999995</v>
      </c>
      <c r="G86" s="223"/>
      <c r="H86" s="223">
        <f>9050.69/1000</f>
        <v>9.0506900000000012</v>
      </c>
      <c r="I86" s="223"/>
      <c r="J86" s="223">
        <f>7050.69/1000</f>
        <v>7.0506899999999995</v>
      </c>
      <c r="K86" s="229"/>
      <c r="L86" s="225"/>
      <c r="M86" s="223"/>
      <c r="N86" s="223"/>
      <c r="O86" s="223"/>
      <c r="P86" s="223"/>
      <c r="Q86" s="229"/>
      <c r="R86" s="225"/>
      <c r="S86" s="223"/>
      <c r="T86" s="223"/>
      <c r="U86" s="223"/>
      <c r="V86" s="223"/>
      <c r="W86" s="229"/>
      <c r="X86" s="225"/>
      <c r="Y86" s="223"/>
      <c r="Z86" s="223"/>
      <c r="AA86" s="223"/>
      <c r="AB86" s="223"/>
      <c r="AC86" s="229"/>
    </row>
    <row r="87" spans="1:29" ht="15.75">
      <c r="A87" s="228" t="s">
        <v>81</v>
      </c>
      <c r="B87" s="351" t="s">
        <v>345</v>
      </c>
      <c r="C87" s="225">
        <f t="shared" si="24"/>
        <v>2E-3</v>
      </c>
      <c r="D87" s="223">
        <f t="shared" si="25"/>
        <v>0</v>
      </c>
      <c r="E87" s="226">
        <f t="shared" si="38"/>
        <v>0</v>
      </c>
      <c r="F87" s="225">
        <f>2/1000</f>
        <v>2E-3</v>
      </c>
      <c r="G87" s="223"/>
      <c r="H87" s="223">
        <v>0</v>
      </c>
      <c r="I87" s="223"/>
      <c r="J87" s="223"/>
      <c r="K87" s="229"/>
      <c r="L87" s="225"/>
      <c r="M87" s="223"/>
      <c r="N87" s="223"/>
      <c r="O87" s="223"/>
      <c r="P87" s="223"/>
      <c r="Q87" s="229"/>
      <c r="R87" s="225"/>
      <c r="S87" s="223"/>
      <c r="T87" s="223"/>
      <c r="U87" s="223"/>
      <c r="V87" s="223"/>
      <c r="W87" s="229"/>
      <c r="X87" s="225"/>
      <c r="Y87" s="223"/>
      <c r="Z87" s="223"/>
      <c r="AA87" s="223"/>
      <c r="AB87" s="223"/>
      <c r="AC87" s="229"/>
    </row>
    <row r="88" spans="1:29" ht="31.5">
      <c r="A88" s="228" t="s">
        <v>82</v>
      </c>
      <c r="B88" s="355" t="s">
        <v>346</v>
      </c>
      <c r="C88" s="225">
        <f t="shared" si="24"/>
        <v>0</v>
      </c>
      <c r="D88" s="223">
        <f t="shared" si="25"/>
        <v>0</v>
      </c>
      <c r="E88" s="226" t="e">
        <f t="shared" si="38"/>
        <v>#DIV/0!</v>
      </c>
      <c r="F88" s="225">
        <v>0</v>
      </c>
      <c r="G88" s="223"/>
      <c r="H88" s="223">
        <v>0</v>
      </c>
      <c r="I88" s="223"/>
      <c r="J88" s="223">
        <v>0</v>
      </c>
      <c r="K88" s="229"/>
      <c r="L88" s="225"/>
      <c r="M88" s="223"/>
      <c r="N88" s="223">
        <v>0</v>
      </c>
      <c r="O88" s="223"/>
      <c r="P88" s="223">
        <v>0</v>
      </c>
      <c r="Q88" s="229"/>
      <c r="R88" s="225">
        <v>0</v>
      </c>
      <c r="S88" s="223"/>
      <c r="T88" s="223">
        <v>0</v>
      </c>
      <c r="U88" s="223"/>
      <c r="V88" s="223">
        <v>0</v>
      </c>
      <c r="W88" s="229"/>
      <c r="X88" s="225"/>
      <c r="Y88" s="223"/>
      <c r="Z88" s="223"/>
      <c r="AA88" s="223"/>
      <c r="AB88" s="223"/>
      <c r="AC88" s="229"/>
    </row>
    <row r="89" spans="1:29" ht="15.75">
      <c r="A89" s="228" t="s">
        <v>83</v>
      </c>
      <c r="B89" s="351" t="s">
        <v>347</v>
      </c>
      <c r="C89" s="225">
        <f t="shared" si="24"/>
        <v>0.6</v>
      </c>
      <c r="D89" s="223">
        <f t="shared" si="25"/>
        <v>0</v>
      </c>
      <c r="E89" s="226">
        <f t="shared" si="38"/>
        <v>0</v>
      </c>
      <c r="F89" s="225">
        <f>600/1000</f>
        <v>0.6</v>
      </c>
      <c r="G89" s="223"/>
      <c r="H89" s="223">
        <v>0</v>
      </c>
      <c r="I89" s="223"/>
      <c r="J89" s="223">
        <v>0</v>
      </c>
      <c r="K89" s="229"/>
      <c r="L89" s="225"/>
      <c r="M89" s="223"/>
      <c r="N89" s="223">
        <v>0</v>
      </c>
      <c r="O89" s="223"/>
      <c r="P89" s="223">
        <v>0</v>
      </c>
      <c r="Q89" s="229"/>
      <c r="R89" s="225">
        <v>0</v>
      </c>
      <c r="S89" s="223"/>
      <c r="T89" s="223">
        <v>0</v>
      </c>
      <c r="U89" s="223"/>
      <c r="V89" s="223">
        <v>0</v>
      </c>
      <c r="W89" s="229"/>
      <c r="X89" s="225"/>
      <c r="Y89" s="223"/>
      <c r="Z89" s="223"/>
      <c r="AA89" s="223"/>
      <c r="AB89" s="223"/>
      <c r="AC89" s="229"/>
    </row>
    <row r="90" spans="1:29" ht="15.75">
      <c r="A90" s="228" t="s">
        <v>84</v>
      </c>
      <c r="B90" s="351" t="s">
        <v>348</v>
      </c>
      <c r="C90" s="225">
        <f t="shared" si="24"/>
        <v>0</v>
      </c>
      <c r="D90" s="223">
        <f t="shared" si="25"/>
        <v>0</v>
      </c>
      <c r="E90" s="226" t="e">
        <f t="shared" si="38"/>
        <v>#DIV/0!</v>
      </c>
      <c r="F90" s="225">
        <v>0</v>
      </c>
      <c r="G90" s="223"/>
      <c r="H90" s="223">
        <v>0</v>
      </c>
      <c r="I90" s="223"/>
      <c r="J90" s="223">
        <v>0</v>
      </c>
      <c r="K90" s="229"/>
      <c r="L90" s="225"/>
      <c r="M90" s="223"/>
      <c r="N90" s="223">
        <v>0</v>
      </c>
      <c r="O90" s="223"/>
      <c r="P90" s="223">
        <v>0</v>
      </c>
      <c r="Q90" s="229"/>
      <c r="R90" s="225">
        <v>0</v>
      </c>
      <c r="S90" s="223"/>
      <c r="T90" s="223">
        <v>0</v>
      </c>
      <c r="U90" s="223"/>
      <c r="V90" s="223">
        <v>0</v>
      </c>
      <c r="W90" s="229"/>
      <c r="X90" s="225"/>
      <c r="Y90" s="223"/>
      <c r="Z90" s="223"/>
      <c r="AA90" s="223"/>
      <c r="AB90" s="223"/>
      <c r="AC90" s="229"/>
    </row>
    <row r="91" spans="1:29" ht="15.75">
      <c r="A91" s="228" t="s">
        <v>85</v>
      </c>
      <c r="B91" s="351" t="s">
        <v>349</v>
      </c>
      <c r="C91" s="225">
        <f t="shared" si="24"/>
        <v>2.8714400000000002</v>
      </c>
      <c r="D91" s="223">
        <f t="shared" si="25"/>
        <v>0</v>
      </c>
      <c r="E91" s="226">
        <f t="shared" si="38"/>
        <v>0</v>
      </c>
      <c r="F91" s="225">
        <v>0</v>
      </c>
      <c r="G91" s="223"/>
      <c r="H91" s="223">
        <f>2871.44/1000</f>
        <v>2.8714400000000002</v>
      </c>
      <c r="I91" s="223"/>
      <c r="J91" s="223">
        <v>0</v>
      </c>
      <c r="K91" s="229"/>
      <c r="L91" s="225"/>
      <c r="M91" s="223"/>
      <c r="N91" s="223">
        <v>0</v>
      </c>
      <c r="O91" s="223"/>
      <c r="P91" s="223">
        <v>0</v>
      </c>
      <c r="Q91" s="229"/>
      <c r="R91" s="225">
        <v>0</v>
      </c>
      <c r="S91" s="223"/>
      <c r="T91" s="223">
        <v>0</v>
      </c>
      <c r="U91" s="223"/>
      <c r="V91" s="223">
        <v>0</v>
      </c>
      <c r="W91" s="229"/>
      <c r="X91" s="225"/>
      <c r="Y91" s="223"/>
      <c r="Z91" s="223"/>
      <c r="AA91" s="223"/>
      <c r="AB91" s="223"/>
      <c r="AC91" s="229"/>
    </row>
    <row r="92" spans="1:29" ht="15.75">
      <c r="A92" s="228" t="s">
        <v>86</v>
      </c>
      <c r="B92" s="351" t="s">
        <v>350</v>
      </c>
      <c r="C92" s="225">
        <f t="shared" si="24"/>
        <v>0</v>
      </c>
      <c r="D92" s="223">
        <f t="shared" si="25"/>
        <v>0</v>
      </c>
      <c r="E92" s="226" t="e">
        <f t="shared" si="38"/>
        <v>#DIV/0!</v>
      </c>
      <c r="F92" s="225">
        <v>0</v>
      </c>
      <c r="G92" s="223"/>
      <c r="H92" s="223">
        <v>0</v>
      </c>
      <c r="I92" s="223"/>
      <c r="J92" s="223">
        <v>0</v>
      </c>
      <c r="K92" s="229"/>
      <c r="L92" s="225"/>
      <c r="M92" s="223"/>
      <c r="N92" s="223"/>
      <c r="O92" s="223"/>
      <c r="P92" s="223">
        <v>0</v>
      </c>
      <c r="Q92" s="229"/>
      <c r="R92" s="225">
        <v>0</v>
      </c>
      <c r="S92" s="223"/>
      <c r="T92" s="223">
        <v>0</v>
      </c>
      <c r="U92" s="223"/>
      <c r="V92" s="223">
        <v>0</v>
      </c>
      <c r="W92" s="229"/>
      <c r="X92" s="225"/>
      <c r="Y92" s="223"/>
      <c r="Z92" s="223"/>
      <c r="AA92" s="223"/>
      <c r="AB92" s="223"/>
      <c r="AC92" s="229"/>
    </row>
    <row r="93" spans="1:29" ht="31.5">
      <c r="A93" s="228" t="s">
        <v>87</v>
      </c>
      <c r="B93" s="351" t="s">
        <v>351</v>
      </c>
      <c r="C93" s="225">
        <f t="shared" si="24"/>
        <v>0</v>
      </c>
      <c r="D93" s="223">
        <f t="shared" si="25"/>
        <v>0</v>
      </c>
      <c r="E93" s="226" t="e">
        <f t="shared" si="38"/>
        <v>#DIV/0!</v>
      </c>
      <c r="F93" s="225">
        <v>0</v>
      </c>
      <c r="G93" s="223"/>
      <c r="H93" s="223">
        <v>0</v>
      </c>
      <c r="I93" s="223"/>
      <c r="J93" s="223">
        <v>0</v>
      </c>
      <c r="K93" s="229"/>
      <c r="L93" s="225">
        <v>0</v>
      </c>
      <c r="M93" s="223"/>
      <c r="N93" s="223">
        <v>0</v>
      </c>
      <c r="O93" s="223"/>
      <c r="P93" s="223">
        <v>0</v>
      </c>
      <c r="Q93" s="229"/>
      <c r="R93" s="225">
        <v>0</v>
      </c>
      <c r="S93" s="223"/>
      <c r="T93" s="223">
        <v>0</v>
      </c>
      <c r="U93" s="223"/>
      <c r="V93" s="223">
        <v>0</v>
      </c>
      <c r="W93" s="229"/>
      <c r="X93" s="225"/>
      <c r="Y93" s="223"/>
      <c r="Z93" s="223"/>
      <c r="AA93" s="223"/>
      <c r="AB93" s="223"/>
      <c r="AC93" s="229"/>
    </row>
    <row r="94" spans="1:29" ht="31.5">
      <c r="A94" s="228" t="s">
        <v>88</v>
      </c>
      <c r="B94" s="351" t="s">
        <v>352</v>
      </c>
      <c r="C94" s="225">
        <f t="shared" si="24"/>
        <v>0</v>
      </c>
      <c r="D94" s="223">
        <f t="shared" si="25"/>
        <v>0</v>
      </c>
      <c r="E94" s="226" t="e">
        <f t="shared" si="38"/>
        <v>#DIV/0!</v>
      </c>
      <c r="F94" s="225">
        <v>0</v>
      </c>
      <c r="G94" s="223"/>
      <c r="H94" s="223">
        <v>0</v>
      </c>
      <c r="I94" s="223"/>
      <c r="J94" s="223">
        <v>0</v>
      </c>
      <c r="K94" s="229"/>
      <c r="L94" s="225"/>
      <c r="M94" s="223"/>
      <c r="N94" s="223">
        <v>0</v>
      </c>
      <c r="O94" s="223"/>
      <c r="P94" s="223">
        <v>0</v>
      </c>
      <c r="Q94" s="229"/>
      <c r="R94" s="225">
        <v>0</v>
      </c>
      <c r="S94" s="223"/>
      <c r="T94" s="223">
        <v>0</v>
      </c>
      <c r="U94" s="223"/>
      <c r="V94" s="223">
        <v>0</v>
      </c>
      <c r="W94" s="229"/>
      <c r="X94" s="225"/>
      <c r="Y94" s="223"/>
      <c r="Z94" s="223"/>
      <c r="AA94" s="223"/>
      <c r="AB94" s="223"/>
      <c r="AC94" s="229"/>
    </row>
    <row r="95" spans="1:29" ht="15.75">
      <c r="A95" s="228" t="s">
        <v>89</v>
      </c>
      <c r="B95" s="356" t="s">
        <v>353</v>
      </c>
      <c r="C95" s="225">
        <f t="shared" si="24"/>
        <v>0</v>
      </c>
      <c r="D95" s="223">
        <f t="shared" si="25"/>
        <v>0</v>
      </c>
      <c r="E95" s="226" t="e">
        <f t="shared" si="38"/>
        <v>#DIV/0!</v>
      </c>
      <c r="F95" s="225">
        <v>0</v>
      </c>
      <c r="G95" s="223"/>
      <c r="H95" s="223">
        <v>0</v>
      </c>
      <c r="I95" s="223"/>
      <c r="J95" s="223">
        <v>0</v>
      </c>
      <c r="K95" s="229"/>
      <c r="L95" s="225"/>
      <c r="M95" s="223"/>
      <c r="N95" s="223">
        <v>0</v>
      </c>
      <c r="O95" s="223"/>
      <c r="P95" s="223">
        <v>0</v>
      </c>
      <c r="Q95" s="229"/>
      <c r="R95" s="225">
        <v>0</v>
      </c>
      <c r="S95" s="223"/>
      <c r="T95" s="223">
        <v>0</v>
      </c>
      <c r="U95" s="223"/>
      <c r="V95" s="223">
        <v>0</v>
      </c>
      <c r="W95" s="229"/>
      <c r="X95" s="225"/>
      <c r="Y95" s="223"/>
      <c r="Z95" s="223"/>
      <c r="AA95" s="223"/>
      <c r="AB95" s="223"/>
      <c r="AC95" s="229"/>
    </row>
    <row r="96" spans="1:29" ht="15.75">
      <c r="A96" s="228" t="s">
        <v>118</v>
      </c>
      <c r="B96" s="357" t="s">
        <v>354</v>
      </c>
      <c r="C96" s="225">
        <f t="shared" si="24"/>
        <v>0</v>
      </c>
      <c r="D96" s="223">
        <f t="shared" si="25"/>
        <v>0</v>
      </c>
      <c r="E96" s="226" t="e">
        <f t="shared" si="38"/>
        <v>#DIV/0!</v>
      </c>
      <c r="F96" s="225">
        <v>0</v>
      </c>
      <c r="G96" s="223"/>
      <c r="H96" s="223">
        <v>0</v>
      </c>
      <c r="I96" s="223"/>
      <c r="J96" s="223">
        <v>0</v>
      </c>
      <c r="K96" s="229"/>
      <c r="L96" s="225">
        <v>0</v>
      </c>
      <c r="M96" s="223"/>
      <c r="N96" s="223"/>
      <c r="O96" s="223"/>
      <c r="P96" s="223">
        <v>0</v>
      </c>
      <c r="Q96" s="229"/>
      <c r="R96" s="225">
        <v>0</v>
      </c>
      <c r="S96" s="223"/>
      <c r="T96" s="223">
        <v>0</v>
      </c>
      <c r="U96" s="223"/>
      <c r="V96" s="223">
        <v>0</v>
      </c>
      <c r="W96" s="229"/>
      <c r="X96" s="225"/>
      <c r="Y96" s="223"/>
      <c r="Z96" s="223"/>
      <c r="AA96" s="223"/>
      <c r="AB96" s="223"/>
      <c r="AC96" s="229"/>
    </row>
    <row r="97" spans="1:29" ht="31.5">
      <c r="A97" s="228" t="s">
        <v>119</v>
      </c>
      <c r="B97" s="356" t="s">
        <v>355</v>
      </c>
      <c r="C97" s="225">
        <f t="shared" si="24"/>
        <v>0.76</v>
      </c>
      <c r="D97" s="223">
        <f t="shared" si="25"/>
        <v>0</v>
      </c>
      <c r="E97" s="226">
        <f t="shared" si="38"/>
        <v>0</v>
      </c>
      <c r="F97" s="225">
        <v>0</v>
      </c>
      <c r="G97" s="223"/>
      <c r="H97" s="223">
        <f>760/1000</f>
        <v>0.76</v>
      </c>
      <c r="I97" s="223"/>
      <c r="J97" s="223">
        <v>0</v>
      </c>
      <c r="K97" s="229"/>
      <c r="L97" s="225">
        <v>0</v>
      </c>
      <c r="M97" s="223"/>
      <c r="N97" s="223"/>
      <c r="O97" s="223"/>
      <c r="P97" s="223">
        <v>0</v>
      </c>
      <c r="Q97" s="229"/>
      <c r="R97" s="225">
        <v>0</v>
      </c>
      <c r="S97" s="223"/>
      <c r="T97" s="223">
        <v>0</v>
      </c>
      <c r="U97" s="223"/>
      <c r="V97" s="223">
        <v>0</v>
      </c>
      <c r="W97" s="229"/>
      <c r="X97" s="225"/>
      <c r="Y97" s="223"/>
      <c r="Z97" s="223"/>
      <c r="AA97" s="223"/>
      <c r="AB97" s="223"/>
      <c r="AC97" s="229"/>
    </row>
    <row r="98" spans="1:29" ht="15.75">
      <c r="A98" s="228" t="s">
        <v>120</v>
      </c>
      <c r="B98" s="357" t="s">
        <v>356</v>
      </c>
      <c r="C98" s="225">
        <f t="shared" si="24"/>
        <v>0</v>
      </c>
      <c r="D98" s="223">
        <f t="shared" si="25"/>
        <v>0</v>
      </c>
      <c r="E98" s="226" t="e">
        <f t="shared" si="38"/>
        <v>#DIV/0!</v>
      </c>
      <c r="F98" s="225">
        <v>0</v>
      </c>
      <c r="G98" s="223"/>
      <c r="H98" s="223">
        <v>0</v>
      </c>
      <c r="I98" s="223"/>
      <c r="J98" s="223">
        <v>0</v>
      </c>
      <c r="K98" s="229"/>
      <c r="L98" s="225">
        <v>0</v>
      </c>
      <c r="M98" s="223"/>
      <c r="N98" s="223"/>
      <c r="O98" s="223"/>
      <c r="P98" s="223"/>
      <c r="Q98" s="229"/>
      <c r="R98" s="225"/>
      <c r="S98" s="223"/>
      <c r="T98" s="223"/>
      <c r="U98" s="223"/>
      <c r="V98" s="223"/>
      <c r="W98" s="229"/>
      <c r="X98" s="225"/>
      <c r="Y98" s="223"/>
      <c r="Z98" s="223"/>
      <c r="AA98" s="223"/>
      <c r="AB98" s="223"/>
      <c r="AC98" s="229"/>
    </row>
    <row r="99" spans="1:29" ht="15.75">
      <c r="A99" s="228" t="s">
        <v>121</v>
      </c>
      <c r="B99" s="355" t="s">
        <v>357</v>
      </c>
      <c r="C99" s="225">
        <f t="shared" si="24"/>
        <v>0</v>
      </c>
      <c r="D99" s="223">
        <f t="shared" si="25"/>
        <v>0</v>
      </c>
      <c r="E99" s="226" t="e">
        <f t="shared" si="38"/>
        <v>#DIV/0!</v>
      </c>
      <c r="F99" s="225">
        <v>0</v>
      </c>
      <c r="G99" s="223"/>
      <c r="H99" s="223">
        <v>0</v>
      </c>
      <c r="I99" s="223"/>
      <c r="J99" s="223">
        <v>0</v>
      </c>
      <c r="K99" s="229"/>
      <c r="L99" s="225"/>
      <c r="M99" s="223"/>
      <c r="N99" s="223"/>
      <c r="O99" s="223"/>
      <c r="P99" s="223"/>
      <c r="Q99" s="229"/>
      <c r="R99" s="225"/>
      <c r="S99" s="223"/>
      <c r="T99" s="223"/>
      <c r="U99" s="223"/>
      <c r="V99" s="223"/>
      <c r="W99" s="229"/>
      <c r="X99" s="225"/>
      <c r="Y99" s="223"/>
      <c r="Z99" s="223"/>
      <c r="AA99" s="223"/>
      <c r="AB99" s="223"/>
      <c r="AC99" s="229"/>
    </row>
    <row r="100" spans="1:29" ht="15.75">
      <c r="A100" s="228" t="s">
        <v>122</v>
      </c>
      <c r="B100" s="355" t="s">
        <v>358</v>
      </c>
      <c r="C100" s="225">
        <f t="shared" si="24"/>
        <v>5.5</v>
      </c>
      <c r="D100" s="223">
        <f t="shared" si="25"/>
        <v>3.75</v>
      </c>
      <c r="E100" s="226">
        <f t="shared" si="38"/>
        <v>68.181818181818173</v>
      </c>
      <c r="F100" s="225">
        <f>5500/1000</f>
        <v>5.5</v>
      </c>
      <c r="G100" s="223"/>
      <c r="H100" s="223">
        <v>0</v>
      </c>
      <c r="I100" s="223"/>
      <c r="J100" s="223">
        <v>0</v>
      </c>
      <c r="K100" s="229">
        <f>3750/1000</f>
        <v>3.75</v>
      </c>
      <c r="L100" s="225">
        <v>0</v>
      </c>
      <c r="M100" s="223"/>
      <c r="N100" s="223">
        <v>0</v>
      </c>
      <c r="O100" s="223"/>
      <c r="P100" s="223"/>
      <c r="Q100" s="229"/>
      <c r="R100" s="225">
        <v>0</v>
      </c>
      <c r="S100" s="223"/>
      <c r="T100" s="223">
        <v>0</v>
      </c>
      <c r="U100" s="223"/>
      <c r="V100" s="223">
        <v>0</v>
      </c>
      <c r="W100" s="229"/>
      <c r="X100" s="225"/>
      <c r="Y100" s="223"/>
      <c r="Z100" s="223"/>
      <c r="AA100" s="223"/>
      <c r="AB100" s="223"/>
      <c r="AC100" s="229"/>
    </row>
    <row r="101" spans="1:29" ht="47.25">
      <c r="A101" s="228" t="s">
        <v>123</v>
      </c>
      <c r="B101" s="355" t="s">
        <v>359</v>
      </c>
      <c r="C101" s="225">
        <f t="shared" si="24"/>
        <v>30.09751</v>
      </c>
      <c r="D101" s="223">
        <f t="shared" si="25"/>
        <v>30.09751</v>
      </c>
      <c r="E101" s="226">
        <f t="shared" si="38"/>
        <v>100</v>
      </c>
      <c r="F101" s="225">
        <v>0</v>
      </c>
      <c r="G101" s="223"/>
      <c r="H101" s="223">
        <f>97.51/1000</f>
        <v>9.7509999999999999E-2</v>
      </c>
      <c r="I101" s="223"/>
      <c r="J101" s="223">
        <f>30000/1000</f>
        <v>30</v>
      </c>
      <c r="K101" s="229">
        <f>30097.51/1000</f>
        <v>30.09751</v>
      </c>
      <c r="L101" s="225"/>
      <c r="M101" s="223"/>
      <c r="N101" s="223"/>
      <c r="O101" s="223"/>
      <c r="P101" s="223"/>
      <c r="Q101" s="229"/>
      <c r="R101" s="225">
        <v>0</v>
      </c>
      <c r="S101" s="223"/>
      <c r="T101" s="223">
        <v>0</v>
      </c>
      <c r="U101" s="223"/>
      <c r="V101" s="223">
        <v>0</v>
      </c>
      <c r="W101" s="229"/>
      <c r="X101" s="225"/>
      <c r="Y101" s="223"/>
      <c r="Z101" s="223"/>
      <c r="AA101" s="223"/>
      <c r="AB101" s="223"/>
      <c r="AC101" s="229"/>
    </row>
    <row r="102" spans="1:29" ht="15.75">
      <c r="A102" s="228" t="s">
        <v>124</v>
      </c>
      <c r="B102" s="355" t="s">
        <v>360</v>
      </c>
      <c r="C102" s="225">
        <f t="shared" si="24"/>
        <v>20.309999999999999</v>
      </c>
      <c r="D102" s="223">
        <f t="shared" si="25"/>
        <v>0</v>
      </c>
      <c r="E102" s="226">
        <f t="shared" si="38"/>
        <v>0</v>
      </c>
      <c r="F102" s="225">
        <v>0</v>
      </c>
      <c r="G102" s="223"/>
      <c r="H102" s="223">
        <f>20310/1000</f>
        <v>20.309999999999999</v>
      </c>
      <c r="I102" s="223"/>
      <c r="J102" s="223">
        <v>0</v>
      </c>
      <c r="K102" s="229"/>
      <c r="L102" s="225">
        <v>0</v>
      </c>
      <c r="M102" s="223"/>
      <c r="N102" s="223">
        <v>0</v>
      </c>
      <c r="O102" s="223"/>
      <c r="P102" s="223"/>
      <c r="Q102" s="229"/>
      <c r="R102" s="225">
        <v>0</v>
      </c>
      <c r="S102" s="223"/>
      <c r="T102" s="223">
        <v>0</v>
      </c>
      <c r="U102" s="223"/>
      <c r="V102" s="223">
        <v>0</v>
      </c>
      <c r="W102" s="229"/>
      <c r="X102" s="225"/>
      <c r="Y102" s="223"/>
      <c r="Z102" s="223"/>
      <c r="AA102" s="223"/>
      <c r="AB102" s="223"/>
      <c r="AC102" s="229"/>
    </row>
    <row r="103" spans="1:29" ht="15.75">
      <c r="A103" s="228" t="s">
        <v>125</v>
      </c>
      <c r="B103" s="238" t="s">
        <v>389</v>
      </c>
      <c r="C103" s="225">
        <f t="shared" ref="C103:C105" si="39">F103+H103+J103+L103+N103+P103+R103+T103+V103</f>
        <v>3.44</v>
      </c>
      <c r="D103" s="223">
        <f t="shared" ref="D103:D105" si="40">G103+I103+K103+M103+O103+Q103+S103+U103+W103</f>
        <v>0</v>
      </c>
      <c r="E103" s="226">
        <f t="shared" ref="E103:E105" si="41">D103/C103*100</f>
        <v>0</v>
      </c>
      <c r="F103" s="225">
        <f>440/1000</f>
        <v>0.44</v>
      </c>
      <c r="G103" s="223"/>
      <c r="H103" s="223">
        <f>3000/1000</f>
        <v>3</v>
      </c>
      <c r="I103" s="223"/>
      <c r="J103" s="223">
        <v>0</v>
      </c>
      <c r="K103" s="229"/>
      <c r="L103" s="225">
        <v>0</v>
      </c>
      <c r="M103" s="223"/>
      <c r="N103" s="223">
        <v>0</v>
      </c>
      <c r="O103" s="223"/>
      <c r="P103" s="223">
        <v>0</v>
      </c>
      <c r="Q103" s="229"/>
      <c r="R103" s="225"/>
      <c r="S103" s="223"/>
      <c r="T103" s="223">
        <v>0</v>
      </c>
      <c r="U103" s="223"/>
      <c r="V103" s="223">
        <v>0</v>
      </c>
      <c r="W103" s="229"/>
      <c r="X103" s="225"/>
      <c r="Y103" s="223"/>
      <c r="Z103" s="223"/>
      <c r="AA103" s="223"/>
      <c r="AB103" s="223"/>
      <c r="AC103" s="229"/>
    </row>
    <row r="104" spans="1:29" ht="15.75">
      <c r="A104" s="228" t="s">
        <v>126</v>
      </c>
      <c r="B104" s="238" t="s">
        <v>390</v>
      </c>
      <c r="C104" s="225">
        <f t="shared" si="39"/>
        <v>0</v>
      </c>
      <c r="D104" s="223">
        <f t="shared" si="40"/>
        <v>0</v>
      </c>
      <c r="E104" s="226" t="e">
        <f t="shared" si="41"/>
        <v>#DIV/0!</v>
      </c>
      <c r="F104" s="225">
        <v>0</v>
      </c>
      <c r="G104" s="223"/>
      <c r="H104" s="223">
        <v>0</v>
      </c>
      <c r="I104" s="223"/>
      <c r="J104" s="223">
        <v>0</v>
      </c>
      <c r="K104" s="229"/>
      <c r="L104" s="225">
        <v>0</v>
      </c>
      <c r="M104" s="223"/>
      <c r="N104" s="223">
        <v>0</v>
      </c>
      <c r="O104" s="223"/>
      <c r="P104" s="223">
        <v>0</v>
      </c>
      <c r="Q104" s="229"/>
      <c r="R104" s="225">
        <v>0</v>
      </c>
      <c r="S104" s="223"/>
      <c r="T104" s="223">
        <v>0</v>
      </c>
      <c r="U104" s="223"/>
      <c r="V104" s="223"/>
      <c r="W104" s="229"/>
      <c r="X104" s="225"/>
      <c r="Y104" s="223"/>
      <c r="Z104" s="223"/>
      <c r="AA104" s="223"/>
      <c r="AB104" s="223"/>
      <c r="AC104" s="229"/>
    </row>
    <row r="105" spans="1:29" ht="15.75">
      <c r="A105" s="228" t="s">
        <v>127</v>
      </c>
      <c r="B105" s="238"/>
      <c r="C105" s="225">
        <f t="shared" si="39"/>
        <v>0</v>
      </c>
      <c r="D105" s="223">
        <f t="shared" si="40"/>
        <v>0</v>
      </c>
      <c r="E105" s="226" t="e">
        <f t="shared" si="41"/>
        <v>#DIV/0!</v>
      </c>
      <c r="F105" s="225">
        <v>0</v>
      </c>
      <c r="G105" s="223"/>
      <c r="H105" s="223">
        <v>0</v>
      </c>
      <c r="I105" s="223"/>
      <c r="J105" s="223">
        <v>0</v>
      </c>
      <c r="K105" s="229"/>
      <c r="L105" s="225">
        <v>0</v>
      </c>
      <c r="M105" s="223"/>
      <c r="N105" s="223">
        <v>0</v>
      </c>
      <c r="O105" s="223"/>
      <c r="P105" s="223">
        <v>0</v>
      </c>
      <c r="Q105" s="229"/>
      <c r="R105" s="225">
        <v>0</v>
      </c>
      <c r="S105" s="223"/>
      <c r="T105" s="223">
        <v>0</v>
      </c>
      <c r="U105" s="223"/>
      <c r="V105" s="223"/>
      <c r="W105" s="229"/>
      <c r="X105" s="225"/>
      <c r="Y105" s="223"/>
      <c r="Z105" s="223"/>
      <c r="AA105" s="223"/>
      <c r="AB105" s="223"/>
      <c r="AC105" s="229"/>
    </row>
    <row r="106" spans="1:29" ht="15.75" hidden="1">
      <c r="A106" s="228"/>
      <c r="B106" s="238"/>
      <c r="C106" s="225"/>
      <c r="D106" s="223"/>
      <c r="E106" s="226"/>
      <c r="F106" s="225"/>
      <c r="G106" s="223"/>
      <c r="H106" s="223"/>
      <c r="I106" s="223"/>
      <c r="J106" s="223"/>
      <c r="K106" s="229"/>
      <c r="L106" s="225"/>
      <c r="M106" s="223"/>
      <c r="N106" s="223"/>
      <c r="O106" s="223"/>
      <c r="P106" s="223"/>
      <c r="Q106" s="229"/>
      <c r="R106" s="225"/>
      <c r="S106" s="223"/>
      <c r="T106" s="223"/>
      <c r="U106" s="223"/>
      <c r="V106" s="223"/>
      <c r="W106" s="229"/>
      <c r="X106" s="225"/>
      <c r="Y106" s="223"/>
      <c r="Z106" s="223"/>
      <c r="AA106" s="223"/>
      <c r="AB106" s="223"/>
      <c r="AC106" s="229"/>
    </row>
    <row r="107" spans="1:29" ht="18.75">
      <c r="A107" s="332" t="s">
        <v>90</v>
      </c>
      <c r="B107" s="233" t="s">
        <v>91</v>
      </c>
      <c r="C107" s="184">
        <f>F107+H107+J107+L107+N107+P107+R107+T107+V107+X107+Z107+AB107</f>
        <v>179.31</v>
      </c>
      <c r="D107" s="182">
        <f>G107+I107+K107+M107+O107+Q107</f>
        <v>0</v>
      </c>
      <c r="E107" s="232">
        <f t="shared" si="38"/>
        <v>0</v>
      </c>
      <c r="F107" s="242">
        <f>11520/1000</f>
        <v>11.52</v>
      </c>
      <c r="G107" s="182">
        <v>0</v>
      </c>
      <c r="H107" s="240">
        <f>11480/1000</f>
        <v>11.48</v>
      </c>
      <c r="I107" s="182">
        <v>0</v>
      </c>
      <c r="J107" s="240">
        <f>156310/1000</f>
        <v>156.31</v>
      </c>
      <c r="K107" s="181">
        <v>0</v>
      </c>
      <c r="L107" s="242"/>
      <c r="M107" s="182"/>
      <c r="N107" s="240"/>
      <c r="O107" s="182"/>
      <c r="P107" s="240"/>
      <c r="Q107" s="181"/>
      <c r="R107" s="242"/>
      <c r="S107" s="182"/>
      <c r="T107" s="240"/>
      <c r="U107" s="182"/>
      <c r="V107" s="240"/>
      <c r="W107" s="181"/>
      <c r="X107" s="242"/>
      <c r="Y107" s="182"/>
      <c r="Z107" s="240"/>
      <c r="AA107" s="182"/>
      <c r="AB107" s="240"/>
      <c r="AC107" s="181"/>
    </row>
    <row r="108" spans="1:29" ht="37.5">
      <c r="A108" s="332" t="s">
        <v>92</v>
      </c>
      <c r="B108" s="233" t="s">
        <v>93</v>
      </c>
      <c r="C108" s="184">
        <f t="shared" ref="C108:C115" si="42">F108+H108+J108+L108+N108+P108+R108+T108+V108+X108+Z108+AB108</f>
        <v>7785.0044799999996</v>
      </c>
      <c r="D108" s="182">
        <f>G108+I108+K108+M108+O108+Q108</f>
        <v>4655.5498099999995</v>
      </c>
      <c r="E108" s="232">
        <f t="shared" si="38"/>
        <v>59.801504571516951</v>
      </c>
      <c r="F108" s="184">
        <f t="shared" ref="F108:AC108" si="43">SUM(F109:F112)</f>
        <v>2661.6531500000001</v>
      </c>
      <c r="G108" s="182">
        <f t="shared" si="43"/>
        <v>40.262320000000003</v>
      </c>
      <c r="H108" s="182">
        <f t="shared" si="43"/>
        <v>2918.33529</v>
      </c>
      <c r="I108" s="182">
        <f t="shared" si="43"/>
        <v>1682.98335</v>
      </c>
      <c r="J108" s="182">
        <f t="shared" si="43"/>
        <v>2205.0160399999995</v>
      </c>
      <c r="K108" s="181">
        <f t="shared" si="43"/>
        <v>2932.3041399999997</v>
      </c>
      <c r="L108" s="184">
        <f t="shared" si="43"/>
        <v>0</v>
      </c>
      <c r="M108" s="182">
        <f t="shared" si="43"/>
        <v>0</v>
      </c>
      <c r="N108" s="182">
        <f t="shared" si="43"/>
        <v>0</v>
      </c>
      <c r="O108" s="182">
        <f t="shared" si="43"/>
        <v>0</v>
      </c>
      <c r="P108" s="182">
        <f t="shared" si="43"/>
        <v>0</v>
      </c>
      <c r="Q108" s="181">
        <f t="shared" si="43"/>
        <v>0</v>
      </c>
      <c r="R108" s="184">
        <f t="shared" si="43"/>
        <v>0</v>
      </c>
      <c r="S108" s="182">
        <f t="shared" si="43"/>
        <v>0</v>
      </c>
      <c r="T108" s="182">
        <f t="shared" si="43"/>
        <v>0</v>
      </c>
      <c r="U108" s="182">
        <f t="shared" si="43"/>
        <v>0</v>
      </c>
      <c r="V108" s="182">
        <f t="shared" si="43"/>
        <v>0</v>
      </c>
      <c r="W108" s="181">
        <f t="shared" si="43"/>
        <v>0</v>
      </c>
      <c r="X108" s="184">
        <f t="shared" si="43"/>
        <v>0</v>
      </c>
      <c r="Y108" s="182">
        <f t="shared" si="43"/>
        <v>0</v>
      </c>
      <c r="Z108" s="182">
        <f t="shared" si="43"/>
        <v>0</v>
      </c>
      <c r="AA108" s="182">
        <f t="shared" si="43"/>
        <v>0</v>
      </c>
      <c r="AB108" s="182">
        <f t="shared" si="43"/>
        <v>0</v>
      </c>
      <c r="AC108" s="181">
        <f t="shared" si="43"/>
        <v>0</v>
      </c>
    </row>
    <row r="109" spans="1:29" ht="15.75">
      <c r="A109" s="278" t="s">
        <v>94</v>
      </c>
      <c r="B109" s="238" t="s">
        <v>95</v>
      </c>
      <c r="C109" s="225">
        <f t="shared" si="42"/>
        <v>6464.1522399999994</v>
      </c>
      <c r="D109" s="223">
        <f>G109+I109+K109+M109+O109+Q109+S109+U109+W109</f>
        <v>4370.2031699999998</v>
      </c>
      <c r="E109" s="226">
        <f t="shared" si="38"/>
        <v>67.606748847239402</v>
      </c>
      <c r="F109" s="225">
        <f>2129941/1000</f>
        <v>2129.9409999999998</v>
      </c>
      <c r="G109" s="223"/>
      <c r="H109" s="223">
        <f>2493602.24/1000</f>
        <v>2493.6022400000002</v>
      </c>
      <c r="I109" s="223">
        <f>1605383.33/1000</f>
        <v>1605.3833300000001</v>
      </c>
      <c r="J109" s="223">
        <f>1840609/1000</f>
        <v>1840.6089999999999</v>
      </c>
      <c r="K109" s="229">
        <f>2764819.84/1000</f>
        <v>2764.8198399999997</v>
      </c>
      <c r="L109" s="225"/>
      <c r="M109" s="223"/>
      <c r="N109" s="223"/>
      <c r="O109" s="223"/>
      <c r="P109" s="223"/>
      <c r="Q109" s="229"/>
      <c r="R109" s="225"/>
      <c r="S109" s="223"/>
      <c r="T109" s="223"/>
      <c r="U109" s="223"/>
      <c r="V109" s="223"/>
      <c r="W109" s="229"/>
      <c r="X109" s="225"/>
      <c r="Y109" s="223"/>
      <c r="Z109" s="223"/>
      <c r="AA109" s="223"/>
      <c r="AB109" s="223"/>
      <c r="AC109" s="229"/>
    </row>
    <row r="110" spans="1:29" ht="15.75">
      <c r="A110" s="278" t="s">
        <v>96</v>
      </c>
      <c r="B110" s="238" t="s">
        <v>97</v>
      </c>
      <c r="C110" s="225">
        <f t="shared" si="42"/>
        <v>241.62980999999999</v>
      </c>
      <c r="D110" s="223">
        <f>G110+I110+K110+M110+O110+Q110+S110+U110+W110</f>
        <v>64.105230000000006</v>
      </c>
      <c r="E110" s="226">
        <f t="shared" si="38"/>
        <v>26.530348221521184</v>
      </c>
      <c r="F110" s="225">
        <f>87162.35/1000</f>
        <v>87.162350000000004</v>
      </c>
      <c r="G110" s="223">
        <f>32194.99/1000</f>
        <v>32.194990000000004</v>
      </c>
      <c r="H110" s="223">
        <f>79365.04/1000</f>
        <v>79.365039999999993</v>
      </c>
      <c r="I110" s="223">
        <f>17758.75/1000</f>
        <v>17.758749999999999</v>
      </c>
      <c r="J110" s="223">
        <f>75102.42/1000</f>
        <v>75.102419999999995</v>
      </c>
      <c r="K110" s="229">
        <f>14151.49/1000</f>
        <v>14.151489999999999</v>
      </c>
      <c r="L110" s="225"/>
      <c r="M110" s="223"/>
      <c r="N110" s="223"/>
      <c r="O110" s="223"/>
      <c r="P110" s="223"/>
      <c r="Q110" s="229"/>
      <c r="R110" s="225"/>
      <c r="S110" s="223"/>
      <c r="T110" s="223"/>
      <c r="U110" s="223"/>
      <c r="V110" s="223"/>
      <c r="W110" s="229"/>
      <c r="X110" s="225"/>
      <c r="Y110" s="223"/>
      <c r="Z110" s="223"/>
      <c r="AA110" s="223"/>
      <c r="AB110" s="223"/>
      <c r="AC110" s="229"/>
    </row>
    <row r="111" spans="1:29" ht="15.75">
      <c r="A111" s="278" t="s">
        <v>98</v>
      </c>
      <c r="B111" s="238" t="s">
        <v>99</v>
      </c>
      <c r="C111" s="225">
        <f t="shared" si="42"/>
        <v>1027.6846500000001</v>
      </c>
      <c r="D111" s="223">
        <f>G111+I111+K111+M111+O111+Q111+S111+U111+W111</f>
        <v>207.25388000000004</v>
      </c>
      <c r="E111" s="226">
        <f t="shared" si="38"/>
        <v>20.167069732918559</v>
      </c>
      <c r="F111" s="225">
        <f>437048.83/1000</f>
        <v>437.04883000000001</v>
      </c>
      <c r="G111" s="223">
        <f>8067.33/1000</f>
        <v>8.0673300000000001</v>
      </c>
      <c r="H111" s="223">
        <f>323481.41/1000</f>
        <v>323.48140999999998</v>
      </c>
      <c r="I111" s="223">
        <f>48036.13/1000</f>
        <v>48.03613</v>
      </c>
      <c r="J111" s="223">
        <f>267154.41/1000</f>
        <v>267.15440999999998</v>
      </c>
      <c r="K111" s="229">
        <f>151150.42/1000</f>
        <v>151.15042000000003</v>
      </c>
      <c r="L111" s="225"/>
      <c r="M111" s="223"/>
      <c r="N111" s="223"/>
      <c r="O111" s="223"/>
      <c r="P111" s="223"/>
      <c r="Q111" s="229"/>
      <c r="R111" s="225"/>
      <c r="S111" s="223"/>
      <c r="T111" s="223"/>
      <c r="U111" s="223"/>
      <c r="V111" s="223"/>
      <c r="W111" s="229"/>
      <c r="X111" s="225"/>
      <c r="Y111" s="223"/>
      <c r="Z111" s="223"/>
      <c r="AA111" s="223"/>
      <c r="AB111" s="223"/>
      <c r="AC111" s="229"/>
    </row>
    <row r="112" spans="1:29" ht="15.75">
      <c r="A112" s="278" t="s">
        <v>100</v>
      </c>
      <c r="B112" s="238" t="s">
        <v>101</v>
      </c>
      <c r="C112" s="225">
        <f t="shared" si="42"/>
        <v>51.537779999999998</v>
      </c>
      <c r="D112" s="223">
        <f>G112+I112+K112+M112+O112+Q112+S112+U112+W112</f>
        <v>13.98753</v>
      </c>
      <c r="E112" s="226">
        <f t="shared" si="38"/>
        <v>27.140342482737907</v>
      </c>
      <c r="F112" s="225">
        <f>7500.97/1000</f>
        <v>7.5009700000000006</v>
      </c>
      <c r="G112" s="223"/>
      <c r="H112" s="223">
        <f>21886.6/1000</f>
        <v>21.886599999999998</v>
      </c>
      <c r="I112" s="223">
        <f>11805.14/1000</f>
        <v>11.80514</v>
      </c>
      <c r="J112" s="223">
        <f>22150.21/1000</f>
        <v>22.150209999999998</v>
      </c>
      <c r="K112" s="229">
        <f>2182.39/1000</f>
        <v>2.1823899999999998</v>
      </c>
      <c r="L112" s="225"/>
      <c r="M112" s="223"/>
      <c r="N112" s="223"/>
      <c r="O112" s="223"/>
      <c r="P112" s="223"/>
      <c r="Q112" s="229"/>
      <c r="R112" s="225"/>
      <c r="S112" s="223"/>
      <c r="T112" s="223"/>
      <c r="U112" s="223"/>
      <c r="V112" s="223"/>
      <c r="W112" s="229"/>
      <c r="X112" s="225"/>
      <c r="Y112" s="223"/>
      <c r="Z112" s="223"/>
      <c r="AA112" s="223"/>
      <c r="AB112" s="223"/>
      <c r="AC112" s="229"/>
    </row>
    <row r="113" spans="1:29" ht="18.75">
      <c r="A113" s="332" t="s">
        <v>102</v>
      </c>
      <c r="B113" s="233" t="s">
        <v>103</v>
      </c>
      <c r="C113" s="184">
        <f t="shared" si="42"/>
        <v>162.714</v>
      </c>
      <c r="D113" s="182">
        <f>G113+I113+K113+M113+O113+Q113</f>
        <v>3.24</v>
      </c>
      <c r="E113" s="232">
        <f t="shared" si="38"/>
        <v>1.9912238651867693</v>
      </c>
      <c r="F113" s="184">
        <f t="shared" ref="F113:AC113" si="44">SUM(F114:F119)</f>
        <v>7.86</v>
      </c>
      <c r="G113" s="182">
        <f t="shared" si="44"/>
        <v>0</v>
      </c>
      <c r="H113" s="182">
        <f t="shared" si="44"/>
        <v>5</v>
      </c>
      <c r="I113" s="182">
        <f t="shared" si="44"/>
        <v>0</v>
      </c>
      <c r="J113" s="182">
        <f t="shared" si="44"/>
        <v>149.85400000000001</v>
      </c>
      <c r="K113" s="181">
        <f t="shared" si="44"/>
        <v>3.24</v>
      </c>
      <c r="L113" s="184">
        <f t="shared" si="44"/>
        <v>0</v>
      </c>
      <c r="M113" s="182">
        <f t="shared" si="44"/>
        <v>0</v>
      </c>
      <c r="N113" s="182">
        <f t="shared" si="44"/>
        <v>0</v>
      </c>
      <c r="O113" s="182">
        <f t="shared" si="44"/>
        <v>0</v>
      </c>
      <c r="P113" s="182">
        <f t="shared" si="44"/>
        <v>0</v>
      </c>
      <c r="Q113" s="181">
        <f t="shared" si="44"/>
        <v>0</v>
      </c>
      <c r="R113" s="184">
        <f t="shared" si="44"/>
        <v>0</v>
      </c>
      <c r="S113" s="182">
        <f t="shared" si="44"/>
        <v>0</v>
      </c>
      <c r="T113" s="182">
        <f t="shared" si="44"/>
        <v>0</v>
      </c>
      <c r="U113" s="182">
        <f t="shared" si="44"/>
        <v>0</v>
      </c>
      <c r="V113" s="182">
        <f t="shared" si="44"/>
        <v>0</v>
      </c>
      <c r="W113" s="181">
        <f t="shared" si="44"/>
        <v>0</v>
      </c>
      <c r="X113" s="184">
        <f t="shared" si="44"/>
        <v>0</v>
      </c>
      <c r="Y113" s="182">
        <f t="shared" si="44"/>
        <v>0</v>
      </c>
      <c r="Z113" s="182">
        <f t="shared" si="44"/>
        <v>0</v>
      </c>
      <c r="AA113" s="182">
        <f t="shared" si="44"/>
        <v>0</v>
      </c>
      <c r="AB113" s="182">
        <f t="shared" si="44"/>
        <v>0</v>
      </c>
      <c r="AC113" s="181">
        <f t="shared" si="44"/>
        <v>0</v>
      </c>
    </row>
    <row r="114" spans="1:29" ht="15.75">
      <c r="A114" s="278" t="s">
        <v>104</v>
      </c>
      <c r="B114" s="238" t="s">
        <v>249</v>
      </c>
      <c r="C114" s="225">
        <f t="shared" si="42"/>
        <v>0</v>
      </c>
      <c r="D114" s="223">
        <f t="shared" ref="D114:D119" si="45">G114+I114+K114+M114+O114+Q114+S114+U114+W114</f>
        <v>0</v>
      </c>
      <c r="E114" s="226" t="e">
        <f t="shared" si="38"/>
        <v>#DIV/0!</v>
      </c>
      <c r="F114" s="225">
        <v>0</v>
      </c>
      <c r="G114" s="223"/>
      <c r="H114" s="223">
        <v>0</v>
      </c>
      <c r="I114" s="223"/>
      <c r="J114" s="223">
        <v>0</v>
      </c>
      <c r="K114" s="229"/>
      <c r="L114" s="284"/>
      <c r="M114" s="223"/>
      <c r="N114" s="223"/>
      <c r="O114" s="223"/>
      <c r="P114" s="223"/>
      <c r="Q114" s="229"/>
      <c r="R114" s="284"/>
      <c r="S114" s="245"/>
      <c r="T114" s="245"/>
      <c r="U114" s="245"/>
      <c r="V114" s="245"/>
      <c r="W114" s="283"/>
      <c r="X114" s="284"/>
      <c r="Y114" s="245"/>
      <c r="Z114" s="245"/>
      <c r="AA114" s="245"/>
      <c r="AB114" s="245"/>
      <c r="AC114" s="283"/>
    </row>
    <row r="115" spans="1:29" ht="15.75">
      <c r="A115" s="278" t="s">
        <v>105</v>
      </c>
      <c r="B115" s="238" t="s">
        <v>248</v>
      </c>
      <c r="C115" s="225">
        <f t="shared" si="42"/>
        <v>0</v>
      </c>
      <c r="D115" s="223">
        <f t="shared" si="45"/>
        <v>0</v>
      </c>
      <c r="E115" s="226" t="e">
        <f t="shared" ref="E115:E120" si="46">D115/C115*100</f>
        <v>#DIV/0!</v>
      </c>
      <c r="F115" s="225">
        <v>0</v>
      </c>
      <c r="G115" s="223"/>
      <c r="H115" s="223">
        <v>0</v>
      </c>
      <c r="I115" s="223"/>
      <c r="J115" s="223">
        <v>0</v>
      </c>
      <c r="K115" s="229"/>
      <c r="L115" s="284"/>
      <c r="M115" s="223"/>
      <c r="N115" s="223"/>
      <c r="O115" s="223"/>
      <c r="P115" s="223"/>
      <c r="Q115" s="229"/>
      <c r="R115" s="284"/>
      <c r="S115" s="245"/>
      <c r="T115" s="285"/>
      <c r="U115" s="245"/>
      <c r="V115" s="245"/>
      <c r="W115" s="285"/>
      <c r="X115" s="284"/>
      <c r="Y115" s="245"/>
      <c r="Z115" s="285"/>
      <c r="AA115" s="245"/>
      <c r="AB115" s="245"/>
      <c r="AC115" s="285"/>
    </row>
    <row r="116" spans="1:29" ht="15.75">
      <c r="A116" s="278" t="s">
        <v>106</v>
      </c>
      <c r="B116" s="238" t="s">
        <v>247</v>
      </c>
      <c r="C116" s="225">
        <f>F116+H116+J116+L116+N116+P116+R116+T116+V116</f>
        <v>3</v>
      </c>
      <c r="D116" s="223">
        <f t="shared" si="45"/>
        <v>0</v>
      </c>
      <c r="E116" s="226">
        <f t="shared" si="46"/>
        <v>0</v>
      </c>
      <c r="F116" s="225">
        <f>1500/1000</f>
        <v>1.5</v>
      </c>
      <c r="G116" s="223"/>
      <c r="H116" s="223">
        <v>0</v>
      </c>
      <c r="I116" s="223"/>
      <c r="J116" s="223">
        <f>1500/1000</f>
        <v>1.5</v>
      </c>
      <c r="K116" s="229"/>
      <c r="L116" s="284"/>
      <c r="M116" s="223"/>
      <c r="N116" s="223"/>
      <c r="O116" s="223"/>
      <c r="P116" s="223"/>
      <c r="Q116" s="229"/>
      <c r="R116" s="284"/>
      <c r="S116" s="245"/>
      <c r="T116" s="285"/>
      <c r="U116" s="245"/>
      <c r="V116" s="245"/>
      <c r="W116" s="285"/>
      <c r="X116" s="284"/>
      <c r="Y116" s="245"/>
      <c r="Z116" s="285"/>
      <c r="AA116" s="245"/>
      <c r="AB116" s="245"/>
      <c r="AC116" s="285"/>
    </row>
    <row r="117" spans="1:29" ht="15.75">
      <c r="A117" s="278" t="s">
        <v>116</v>
      </c>
      <c r="B117" s="238" t="s">
        <v>246</v>
      </c>
      <c r="C117" s="225">
        <f>F117+H117+J117+L117+N117+P117+R117+T117+V117</f>
        <v>0</v>
      </c>
      <c r="D117" s="223">
        <f t="shared" si="45"/>
        <v>0</v>
      </c>
      <c r="E117" s="226" t="e">
        <f t="shared" si="46"/>
        <v>#DIV/0!</v>
      </c>
      <c r="F117" s="225">
        <v>0</v>
      </c>
      <c r="G117" s="223"/>
      <c r="H117" s="223">
        <v>0</v>
      </c>
      <c r="I117" s="223"/>
      <c r="J117" s="223">
        <v>0</v>
      </c>
      <c r="K117" s="229"/>
      <c r="L117" s="284"/>
      <c r="M117" s="223"/>
      <c r="N117" s="223"/>
      <c r="O117" s="223"/>
      <c r="P117" s="223"/>
      <c r="Q117" s="229"/>
      <c r="R117" s="284"/>
      <c r="S117" s="245"/>
      <c r="T117" s="245"/>
      <c r="U117" s="245"/>
      <c r="V117" s="245"/>
      <c r="W117" s="283"/>
      <c r="X117" s="284"/>
      <c r="Y117" s="245"/>
      <c r="Z117" s="245"/>
      <c r="AA117" s="245"/>
      <c r="AB117" s="245"/>
      <c r="AC117" s="283"/>
    </row>
    <row r="118" spans="1:29" ht="15.75">
      <c r="A118" s="278" t="s">
        <v>192</v>
      </c>
      <c r="B118" s="282" t="s">
        <v>245</v>
      </c>
      <c r="C118" s="225">
        <f>F118+H118+J118+L118+N118+P118+R118+T118+V118</f>
        <v>0</v>
      </c>
      <c r="D118" s="223">
        <f t="shared" si="45"/>
        <v>0</v>
      </c>
      <c r="E118" s="226" t="e">
        <f t="shared" si="46"/>
        <v>#DIV/0!</v>
      </c>
      <c r="F118" s="225">
        <v>0</v>
      </c>
      <c r="G118" s="281"/>
      <c r="H118" s="223">
        <v>0</v>
      </c>
      <c r="I118" s="223"/>
      <c r="J118" s="281">
        <v>0</v>
      </c>
      <c r="K118" s="229"/>
      <c r="L118" s="280"/>
      <c r="M118" s="230"/>
      <c r="N118" s="223"/>
      <c r="O118" s="223"/>
      <c r="P118" s="281"/>
      <c r="Q118" s="229"/>
      <c r="R118" s="280"/>
      <c r="S118" s="223"/>
      <c r="T118" s="245"/>
      <c r="U118" s="245"/>
      <c r="V118" s="245"/>
      <c r="W118" s="279"/>
      <c r="X118" s="280"/>
      <c r="Y118" s="223"/>
      <c r="Z118" s="245"/>
      <c r="AA118" s="245"/>
      <c r="AB118" s="245"/>
      <c r="AC118" s="279"/>
    </row>
    <row r="119" spans="1:29" ht="16.5" thickBot="1">
      <c r="A119" s="278" t="s">
        <v>244</v>
      </c>
      <c r="B119" s="277" t="s">
        <v>243</v>
      </c>
      <c r="C119" s="221">
        <f>F119+H119+J119+L119+N119+P119+R119+T119+V119</f>
        <v>159.714</v>
      </c>
      <c r="D119" s="219">
        <f t="shared" si="45"/>
        <v>3.24</v>
      </c>
      <c r="E119" s="276">
        <f t="shared" si="46"/>
        <v>2.028626169277584</v>
      </c>
      <c r="F119" s="275">
        <f>6360/1000</f>
        <v>6.36</v>
      </c>
      <c r="G119" s="272"/>
      <c r="H119" s="272">
        <f>5000/1000</f>
        <v>5</v>
      </c>
      <c r="I119" s="272"/>
      <c r="J119" s="272">
        <f>148354/1000</f>
        <v>148.35400000000001</v>
      </c>
      <c r="K119" s="218">
        <f>3240/1000</f>
        <v>3.24</v>
      </c>
      <c r="L119" s="274"/>
      <c r="M119" s="272"/>
      <c r="N119" s="273"/>
      <c r="O119" s="272"/>
      <c r="P119" s="272"/>
      <c r="Q119" s="218"/>
      <c r="R119" s="271"/>
      <c r="S119" s="270"/>
      <c r="T119" s="270"/>
      <c r="U119" s="270"/>
      <c r="V119" s="270"/>
      <c r="W119" s="269"/>
      <c r="X119" s="271"/>
      <c r="Y119" s="270"/>
      <c r="Z119" s="270"/>
      <c r="AA119" s="270"/>
      <c r="AB119" s="270"/>
      <c r="AC119" s="269"/>
    </row>
    <row r="120" spans="1:29" ht="19.5" thickBot="1">
      <c r="A120" s="413" t="s">
        <v>107</v>
      </c>
      <c r="B120" s="414"/>
      <c r="C120" s="179">
        <f>F120+H120+J120+L120+N120+P120+R120+T120+V120+X120+Z120+AB120</f>
        <v>16895.671879999998</v>
      </c>
      <c r="D120" s="212">
        <f>G120+I120+K120+M120+O120+Q120+S120+U120+W120+Y120+AA120+AC120</f>
        <v>8358.7796500000004</v>
      </c>
      <c r="E120" s="268">
        <f t="shared" si="46"/>
        <v>49.472904714103628</v>
      </c>
      <c r="F120" s="267">
        <f t="shared" ref="F120:AC120" si="47">F8+F9+F10+F44+F49+F50+F107+F108+F113</f>
        <v>5421.4182699999992</v>
      </c>
      <c r="G120" s="266">
        <f t="shared" si="47"/>
        <v>1130.7356500000003</v>
      </c>
      <c r="H120" s="266">
        <f t="shared" si="47"/>
        <v>5527.6957299999995</v>
      </c>
      <c r="I120" s="266">
        <f t="shared" si="47"/>
        <v>2972.7672600000005</v>
      </c>
      <c r="J120" s="330">
        <f t="shared" si="47"/>
        <v>5946.5578799999994</v>
      </c>
      <c r="K120" s="265">
        <f t="shared" si="47"/>
        <v>4255.2767399999993</v>
      </c>
      <c r="L120" s="267">
        <f t="shared" si="47"/>
        <v>0</v>
      </c>
      <c r="M120" s="266">
        <f t="shared" si="47"/>
        <v>0</v>
      </c>
      <c r="N120" s="266">
        <f t="shared" si="47"/>
        <v>0</v>
      </c>
      <c r="O120" s="266">
        <f t="shared" si="47"/>
        <v>0</v>
      </c>
      <c r="P120" s="266">
        <f t="shared" si="47"/>
        <v>0</v>
      </c>
      <c r="Q120" s="265">
        <f t="shared" si="47"/>
        <v>0</v>
      </c>
      <c r="R120" s="331">
        <f t="shared" si="47"/>
        <v>0</v>
      </c>
      <c r="S120" s="213">
        <f t="shared" si="47"/>
        <v>0</v>
      </c>
      <c r="T120" s="213">
        <f t="shared" si="47"/>
        <v>0</v>
      </c>
      <c r="U120" s="213">
        <f t="shared" si="47"/>
        <v>0</v>
      </c>
      <c r="V120" s="213">
        <f t="shared" si="47"/>
        <v>0</v>
      </c>
      <c r="W120" s="212">
        <f t="shared" si="47"/>
        <v>0</v>
      </c>
      <c r="X120" s="179">
        <f t="shared" si="47"/>
        <v>0</v>
      </c>
      <c r="Y120" s="213">
        <f t="shared" si="47"/>
        <v>0</v>
      </c>
      <c r="Z120" s="213">
        <f t="shared" si="47"/>
        <v>0</v>
      </c>
      <c r="AA120" s="213">
        <f t="shared" si="47"/>
        <v>0</v>
      </c>
      <c r="AB120" s="213">
        <f t="shared" si="47"/>
        <v>0</v>
      </c>
      <c r="AC120" s="212">
        <f t="shared" si="47"/>
        <v>0</v>
      </c>
    </row>
    <row r="121" spans="1:29" ht="18">
      <c r="A121" s="176"/>
      <c r="B121" s="174"/>
      <c r="C121" s="174"/>
      <c r="D121" s="211"/>
      <c r="E121" s="174"/>
      <c r="F121" s="264"/>
      <c r="G121" s="264"/>
      <c r="H121" s="264"/>
      <c r="I121" s="264"/>
      <c r="J121" s="264"/>
      <c r="K121" s="174"/>
      <c r="L121" s="210"/>
      <c r="M121" s="210"/>
      <c r="N121" s="210"/>
      <c r="O121" s="210"/>
      <c r="P121" s="210"/>
      <c r="Q121" s="210"/>
    </row>
    <row r="122" spans="1:29" ht="18">
      <c r="A122" s="176"/>
      <c r="B122" s="174"/>
      <c r="C122" s="174"/>
      <c r="D122" s="174"/>
      <c r="E122" s="174"/>
      <c r="F122" s="262"/>
      <c r="G122" s="262"/>
      <c r="H122" s="262"/>
      <c r="I122" s="262"/>
      <c r="J122" s="262"/>
      <c r="K122" s="174"/>
      <c r="L122" s="210"/>
      <c r="M122" s="210"/>
      <c r="N122" s="210"/>
      <c r="O122" s="210"/>
      <c r="P122" s="210"/>
      <c r="Q122" s="210"/>
    </row>
    <row r="123" spans="1:29" ht="18.75">
      <c r="A123" s="173" t="s">
        <v>108</v>
      </c>
      <c r="B123" s="170"/>
      <c r="C123" s="170" t="s">
        <v>109</v>
      </c>
      <c r="D123" s="170"/>
      <c r="E123" s="172"/>
      <c r="F123" s="262"/>
      <c r="G123" s="262"/>
      <c r="H123" s="262"/>
      <c r="I123" s="262"/>
      <c r="J123" s="262"/>
      <c r="K123" s="170"/>
      <c r="L123" s="210"/>
      <c r="M123" s="210"/>
      <c r="N123" s="210"/>
      <c r="O123" s="210"/>
      <c r="P123" s="210"/>
      <c r="Q123" s="210"/>
    </row>
    <row r="124" spans="1:29" ht="18">
      <c r="A124" s="176"/>
      <c r="B124" s="174"/>
      <c r="C124" s="174"/>
      <c r="D124" s="174"/>
      <c r="E124" s="263"/>
      <c r="F124" s="262"/>
      <c r="G124" s="262"/>
      <c r="H124" s="262"/>
      <c r="I124" s="262"/>
      <c r="J124" s="262"/>
      <c r="K124" s="174"/>
      <c r="L124" s="210"/>
      <c r="M124" s="210"/>
      <c r="N124" s="210"/>
      <c r="O124" s="210"/>
      <c r="P124" s="210"/>
      <c r="Q124" s="210"/>
    </row>
    <row r="125" spans="1:29" ht="18.75">
      <c r="A125" s="173"/>
      <c r="B125" s="206"/>
      <c r="C125" s="206"/>
      <c r="D125" s="206"/>
      <c r="E125" s="206"/>
      <c r="F125" s="262"/>
      <c r="G125" s="262"/>
      <c r="H125" s="262"/>
      <c r="I125" s="262"/>
      <c r="J125" s="262"/>
      <c r="K125" s="206"/>
      <c r="L125" s="210"/>
      <c r="M125" s="210"/>
      <c r="N125" s="210"/>
      <c r="O125" s="210"/>
      <c r="P125" s="210"/>
      <c r="Q125" s="210"/>
    </row>
  </sheetData>
  <mergeCells count="21">
    <mergeCell ref="AB6:AC6"/>
    <mergeCell ref="A120:B120"/>
    <mergeCell ref="R6:S6"/>
    <mergeCell ref="T6:U6"/>
    <mergeCell ref="V6:W6"/>
    <mergeCell ref="N6:O6"/>
    <mergeCell ref="P6:Q6"/>
    <mergeCell ref="A3:N3"/>
    <mergeCell ref="F5:Q5"/>
    <mergeCell ref="X6:Y6"/>
    <mergeCell ref="Z6:AA6"/>
    <mergeCell ref="J1:K1"/>
    <mergeCell ref="P1:Q1"/>
    <mergeCell ref="A2:K2"/>
    <mergeCell ref="A5:A7"/>
    <mergeCell ref="B5:B7"/>
    <mergeCell ref="C5:E6"/>
    <mergeCell ref="F6:G6"/>
    <mergeCell ref="H6:I6"/>
    <mergeCell ref="J6:K6"/>
    <mergeCell ref="L6:M6"/>
  </mergeCells>
  <pageMargins left="0.7" right="0.7" top="0.75" bottom="0.75" header="0.3" footer="0.3"/>
  <pageSetup paperSize="9" scale="48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94"/>
  <sheetViews>
    <sheetView zoomScale="120" zoomScaleNormal="120" workbookViewId="0">
      <selection activeCell="G8" sqref="G8"/>
    </sheetView>
  </sheetViews>
  <sheetFormatPr defaultRowHeight="12.75"/>
  <cols>
    <col min="1" max="1" width="8.85546875" style="3" customWidth="1"/>
    <col min="2" max="2" width="48.28515625" style="3" customWidth="1"/>
    <col min="3" max="3" width="17.28515625" style="3" customWidth="1"/>
    <col min="4" max="4" width="16.7109375" style="3" customWidth="1"/>
    <col min="5" max="5" width="15.28515625" style="3" customWidth="1"/>
    <col min="6" max="10" width="15.5703125" style="43" customWidth="1"/>
    <col min="11" max="11" width="15.5703125" style="3" customWidth="1"/>
    <col min="12" max="12" width="12" style="3" hidden="1" customWidth="1"/>
    <col min="13" max="13" width="11.42578125" style="3" hidden="1" customWidth="1"/>
    <col min="14" max="14" width="12.5703125" style="3" hidden="1" customWidth="1"/>
    <col min="15" max="15" width="12" style="3" hidden="1" customWidth="1"/>
    <col min="16" max="16" width="14.42578125" style="3" hidden="1" customWidth="1"/>
    <col min="17" max="17" width="11.7109375" style="3" hidden="1" customWidth="1"/>
    <col min="18" max="18" width="12" style="3" hidden="1" customWidth="1"/>
    <col min="19" max="19" width="11.42578125" style="3" hidden="1" customWidth="1"/>
    <col min="20" max="20" width="12.5703125" style="3" hidden="1" customWidth="1"/>
    <col min="21" max="21" width="12" style="3" hidden="1" customWidth="1"/>
    <col min="22" max="22" width="14.42578125" style="3" hidden="1" customWidth="1"/>
    <col min="23" max="23" width="11.7109375" style="3" hidden="1" customWidth="1"/>
    <col min="24" max="29" width="11.140625" style="3" hidden="1" customWidth="1"/>
    <col min="30" max="30" width="0" style="3" hidden="1" customWidth="1"/>
    <col min="31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 t="s">
        <v>0</v>
      </c>
      <c r="K1" s="417"/>
      <c r="P1" s="417" t="s">
        <v>0</v>
      </c>
      <c r="Q1" s="417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38.25" customHeight="1">
      <c r="A3" s="425" t="s">
        <v>204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9" t="s">
        <v>2</v>
      </c>
      <c r="Q4" s="129" t="s">
        <v>2</v>
      </c>
    </row>
    <row r="5" spans="1:29" ht="16.5" thickBot="1">
      <c r="A5" s="418" t="s">
        <v>3</v>
      </c>
      <c r="B5" s="418" t="s">
        <v>4</v>
      </c>
      <c r="C5" s="426" t="s">
        <v>295</v>
      </c>
      <c r="D5" s="427"/>
      <c r="E5" s="428"/>
      <c r="F5" s="432" t="s">
        <v>203</v>
      </c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4"/>
    </row>
    <row r="6" spans="1:29" ht="15.75">
      <c r="A6" s="419"/>
      <c r="B6" s="419"/>
      <c r="C6" s="429"/>
      <c r="D6" s="430"/>
      <c r="E6" s="431"/>
      <c r="F6" s="421" t="s">
        <v>6</v>
      </c>
      <c r="G6" s="422"/>
      <c r="H6" s="422" t="s">
        <v>7</v>
      </c>
      <c r="I6" s="422"/>
      <c r="J6" s="423" t="s">
        <v>8</v>
      </c>
      <c r="K6" s="424"/>
      <c r="L6" s="421" t="s">
        <v>9</v>
      </c>
      <c r="M6" s="422"/>
      <c r="N6" s="422" t="s">
        <v>10</v>
      </c>
      <c r="O6" s="422"/>
      <c r="P6" s="423" t="s">
        <v>11</v>
      </c>
      <c r="Q6" s="424"/>
      <c r="R6" s="423" t="s">
        <v>110</v>
      </c>
      <c r="S6" s="424"/>
      <c r="T6" s="423" t="s">
        <v>111</v>
      </c>
      <c r="U6" s="424"/>
      <c r="V6" s="423" t="s">
        <v>112</v>
      </c>
      <c r="W6" s="424"/>
      <c r="X6" s="423" t="s">
        <v>128</v>
      </c>
      <c r="Y6" s="424"/>
      <c r="Z6" s="423" t="s">
        <v>129</v>
      </c>
      <c r="AA6" s="424"/>
      <c r="AB6" s="423" t="s">
        <v>130</v>
      </c>
      <c r="AC6" s="424"/>
    </row>
    <row r="7" spans="1:29" ht="16.5" thickBot="1">
      <c r="A7" s="420"/>
      <c r="B7" s="420"/>
      <c r="C7" s="144" t="s">
        <v>12</v>
      </c>
      <c r="D7" s="143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23.25" customHeight="1" thickBot="1">
      <c r="A8" s="10">
        <v>1</v>
      </c>
      <c r="B8" s="11" t="s">
        <v>15</v>
      </c>
      <c r="C8" s="44">
        <f>F8+H8+J8+L8+N8+P8+R8+T8+V8+X8+Z8+AB8</f>
        <v>10018.295910000001</v>
      </c>
      <c r="D8" s="12">
        <f>G8+I8+K8+M8+O8+Q8+S8+U8+W8+Y8+AA8+AC8</f>
        <v>8411.6609700000008</v>
      </c>
      <c r="E8" s="142">
        <f>D8/C8*100</f>
        <v>83.962991765931989</v>
      </c>
      <c r="F8" s="141">
        <f>3155349/1000</f>
        <v>3155.3490000000002</v>
      </c>
      <c r="G8" s="12">
        <f>2781245.74/1000</f>
        <v>2781.2457400000003</v>
      </c>
      <c r="H8" s="140">
        <f>3155349/1000</f>
        <v>3155.3490000000002</v>
      </c>
      <c r="I8" s="12">
        <f>2851424.47/1000</f>
        <v>2851.4244700000004</v>
      </c>
      <c r="J8" s="140">
        <f>3707597.91/1000</f>
        <v>3707.59791</v>
      </c>
      <c r="K8" s="45">
        <f>2778990.76/1000</f>
        <v>2778.9907599999997</v>
      </c>
      <c r="L8" s="141"/>
      <c r="M8" s="12"/>
      <c r="N8" s="140"/>
      <c r="O8" s="12"/>
      <c r="P8" s="140"/>
      <c r="Q8" s="45"/>
      <c r="R8" s="141"/>
      <c r="S8" s="12"/>
      <c r="T8" s="140"/>
      <c r="U8" s="12"/>
      <c r="V8" s="140"/>
      <c r="W8" s="45"/>
      <c r="X8" s="141"/>
      <c r="Y8" s="12"/>
      <c r="Z8" s="140"/>
      <c r="AA8" s="12"/>
      <c r="AB8" s="140"/>
      <c r="AC8" s="45"/>
    </row>
    <row r="9" spans="1:29" ht="25.5" customHeight="1" thickBot="1">
      <c r="A9" s="139">
        <v>2</v>
      </c>
      <c r="B9" s="138" t="s">
        <v>16</v>
      </c>
      <c r="C9" s="44">
        <f>F9+H9+J9+L9+N9+P9+R9+T9+V9+X9+Z9+AB9</f>
        <v>2219.7741700000001</v>
      </c>
      <c r="D9" s="12">
        <f>G9+I9+K9+M9+O9+Q9+S9+U9+W9+Y9+AA9+AC9</f>
        <v>1855.6574300000002</v>
      </c>
      <c r="E9" s="137">
        <f>D9/C9*100</f>
        <v>83.596676413258734</v>
      </c>
      <c r="F9" s="136">
        <f>694177/1000</f>
        <v>694.17700000000002</v>
      </c>
      <c r="G9" s="17">
        <f>616683.78/1000</f>
        <v>616.68378000000007</v>
      </c>
      <c r="H9" s="135">
        <f>694177/1000</f>
        <v>694.17700000000002</v>
      </c>
      <c r="I9" s="17">
        <f>628722.72/1000</f>
        <v>628.72271999999998</v>
      </c>
      <c r="J9" s="135">
        <f>831420.17/1000</f>
        <v>831.4201700000001</v>
      </c>
      <c r="K9" s="18">
        <f>610250.93/1000</f>
        <v>610.25093000000004</v>
      </c>
      <c r="L9" s="136"/>
      <c r="M9" s="17"/>
      <c r="N9" s="135"/>
      <c r="O9" s="17"/>
      <c r="P9" s="135"/>
      <c r="Q9" s="18"/>
      <c r="R9" s="136"/>
      <c r="S9" s="17"/>
      <c r="T9" s="135"/>
      <c r="U9" s="17"/>
      <c r="V9" s="135"/>
      <c r="W9" s="18"/>
      <c r="X9" s="136"/>
      <c r="Y9" s="17"/>
      <c r="Z9" s="135"/>
      <c r="AA9" s="17"/>
      <c r="AB9" s="135"/>
      <c r="AC9" s="18"/>
    </row>
    <row r="10" spans="1:29" s="132" customFormat="1" ht="23.25" customHeight="1" thickBot="1">
      <c r="A10" s="415" t="s">
        <v>107</v>
      </c>
      <c r="B10" s="416"/>
      <c r="C10" s="29">
        <f>F10+H10+J10+L10+N10+P10+R10+T10+V10+X10+Z10+AB10</f>
        <v>12238.070080000001</v>
      </c>
      <c r="D10" s="30">
        <f>G10+I10+K10+M10+O10+Q10</f>
        <v>10267.3184</v>
      </c>
      <c r="E10" s="134">
        <f>D10/C10*100</f>
        <v>83.896548498928013</v>
      </c>
      <c r="F10" s="29">
        <f t="shared" ref="F10:AC10" si="0">SUM(F8:F9)</f>
        <v>3849.5260000000003</v>
      </c>
      <c r="G10" s="31">
        <f t="shared" si="0"/>
        <v>3397.9295200000006</v>
      </c>
      <c r="H10" s="31">
        <f t="shared" si="0"/>
        <v>3849.5260000000003</v>
      </c>
      <c r="I10" s="31">
        <f t="shared" si="0"/>
        <v>3480.1471900000006</v>
      </c>
      <c r="J10" s="31">
        <f t="shared" si="0"/>
        <v>4539.0180799999998</v>
      </c>
      <c r="K10" s="46">
        <f t="shared" si="0"/>
        <v>3389.2416899999998</v>
      </c>
      <c r="L10" s="29">
        <f t="shared" si="0"/>
        <v>0</v>
      </c>
      <c r="M10" s="31">
        <f t="shared" si="0"/>
        <v>0</v>
      </c>
      <c r="N10" s="31">
        <f t="shared" si="0"/>
        <v>0</v>
      </c>
      <c r="O10" s="31">
        <f t="shared" si="0"/>
        <v>0</v>
      </c>
      <c r="P10" s="31">
        <f t="shared" si="0"/>
        <v>0</v>
      </c>
      <c r="Q10" s="46">
        <f t="shared" si="0"/>
        <v>0</v>
      </c>
      <c r="R10" s="29">
        <f t="shared" si="0"/>
        <v>0</v>
      </c>
      <c r="S10" s="31">
        <f t="shared" si="0"/>
        <v>0</v>
      </c>
      <c r="T10" s="31">
        <f t="shared" si="0"/>
        <v>0</v>
      </c>
      <c r="U10" s="31">
        <f t="shared" si="0"/>
        <v>0</v>
      </c>
      <c r="V10" s="31">
        <f t="shared" si="0"/>
        <v>0</v>
      </c>
      <c r="W10" s="46">
        <f t="shared" si="0"/>
        <v>0</v>
      </c>
      <c r="X10" s="29">
        <f t="shared" si="0"/>
        <v>0</v>
      </c>
      <c r="Y10" s="31">
        <f t="shared" si="0"/>
        <v>0</v>
      </c>
      <c r="Z10" s="31">
        <f t="shared" si="0"/>
        <v>0</v>
      </c>
      <c r="AA10" s="31">
        <f t="shared" si="0"/>
        <v>0</v>
      </c>
      <c r="AB10" s="31">
        <f t="shared" si="0"/>
        <v>0</v>
      </c>
      <c r="AC10" s="46">
        <f t="shared" si="0"/>
        <v>0</v>
      </c>
    </row>
    <row r="11" spans="1:29" s="132" customFormat="1" ht="18">
      <c r="A11" s="33"/>
      <c r="B11" s="34"/>
      <c r="C11" s="34"/>
      <c r="D11" s="133"/>
      <c r="E11" s="34"/>
      <c r="F11" s="35"/>
      <c r="G11" s="35"/>
      <c r="H11" s="35"/>
      <c r="I11" s="35"/>
      <c r="J11" s="35"/>
      <c r="K11" s="34"/>
    </row>
    <row r="12" spans="1:29" s="132" customFormat="1" ht="18">
      <c r="A12" s="33"/>
      <c r="B12" s="34"/>
      <c r="C12" s="34"/>
      <c r="D12" s="34"/>
      <c r="E12" s="34"/>
      <c r="F12" s="35"/>
      <c r="G12" s="35"/>
      <c r="H12" s="35"/>
      <c r="I12" s="35"/>
      <c r="J12" s="35"/>
      <c r="K12" s="34"/>
    </row>
    <row r="13" spans="1:29" s="132" customFormat="1" ht="18.75">
      <c r="A13" s="36" t="s">
        <v>108</v>
      </c>
      <c r="B13" s="37"/>
      <c r="C13" s="37" t="s">
        <v>109</v>
      </c>
      <c r="D13" s="37"/>
      <c r="E13" s="38"/>
      <c r="F13" s="39"/>
      <c r="G13" s="39"/>
      <c r="H13" s="39"/>
      <c r="I13" s="39"/>
      <c r="J13" s="39"/>
      <c r="K13" s="37"/>
    </row>
    <row r="14" spans="1:29" s="132" customFormat="1" ht="16.5" customHeight="1">
      <c r="A14" s="33"/>
      <c r="B14" s="34"/>
      <c r="C14" s="34"/>
      <c r="D14" s="34"/>
      <c r="E14" s="40"/>
      <c r="F14" s="35"/>
      <c r="G14" s="35"/>
      <c r="H14" s="35"/>
      <c r="I14" s="35"/>
      <c r="J14" s="35"/>
      <c r="K14" s="34"/>
    </row>
    <row r="15" spans="1:29" s="132" customFormat="1" ht="18.75">
      <c r="A15" s="36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32" customFormat="1" ht="18">
      <c r="A16" s="4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32" customFormat="1" ht="38.25" customHeight="1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32" customFormat="1" ht="18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32" customFormat="1" ht="40.5" customHeight="1">
      <c r="A19" s="1"/>
      <c r="B19" s="1"/>
      <c r="C19" s="1"/>
      <c r="D19" s="1"/>
      <c r="E19" s="1"/>
      <c r="F19" s="2"/>
      <c r="G19" s="2"/>
      <c r="H19" s="2"/>
      <c r="I19" s="2"/>
      <c r="J19" s="2"/>
      <c r="K19" s="1"/>
    </row>
    <row r="20" spans="1:11" s="132" customFormat="1" ht="18">
      <c r="A20" s="3"/>
      <c r="B20" s="42"/>
      <c r="C20" s="42"/>
      <c r="D20" s="42"/>
      <c r="E20" s="42"/>
      <c r="F20" s="131"/>
      <c r="G20" s="131"/>
      <c r="H20" s="131"/>
      <c r="I20" s="131"/>
      <c r="J20" s="131"/>
      <c r="K20" s="3"/>
    </row>
    <row r="21" spans="1:11" s="132" customFormat="1" ht="18">
      <c r="A21" s="3"/>
      <c r="B21" s="42"/>
      <c r="C21" s="42"/>
      <c r="D21" s="42"/>
      <c r="E21" s="42"/>
      <c r="F21" s="131"/>
      <c r="G21" s="131"/>
      <c r="H21" s="131"/>
      <c r="I21" s="131"/>
      <c r="J21" s="131"/>
      <c r="K21" s="3"/>
    </row>
    <row r="22" spans="1:11" s="132" customFormat="1" ht="18">
      <c r="A22" s="3"/>
      <c r="B22" s="42"/>
      <c r="C22" s="42"/>
      <c r="D22" s="42"/>
      <c r="E22" s="42"/>
      <c r="F22" s="131"/>
      <c r="G22" s="131"/>
      <c r="H22" s="131"/>
      <c r="I22" s="131"/>
      <c r="J22" s="131"/>
      <c r="K22" s="3"/>
    </row>
    <row r="23" spans="1:11">
      <c r="B23" s="42"/>
      <c r="C23" s="42"/>
      <c r="D23" s="42"/>
      <c r="E23" s="42"/>
      <c r="F23" s="131"/>
      <c r="G23" s="131"/>
      <c r="H23" s="131"/>
      <c r="I23" s="131"/>
      <c r="J23" s="131"/>
    </row>
    <row r="24" spans="1:11">
      <c r="B24" s="42"/>
      <c r="C24" s="42"/>
      <c r="D24" s="42"/>
      <c r="E24" s="42"/>
      <c r="F24" s="131"/>
      <c r="G24" s="131"/>
      <c r="H24" s="131"/>
      <c r="I24" s="131"/>
      <c r="J24" s="131"/>
    </row>
    <row r="25" spans="1:11">
      <c r="B25" s="42"/>
      <c r="C25" s="42"/>
      <c r="D25" s="42"/>
      <c r="E25" s="42"/>
      <c r="F25" s="131"/>
      <c r="G25" s="131"/>
      <c r="H25" s="131"/>
      <c r="I25" s="131"/>
      <c r="J25" s="131"/>
    </row>
    <row r="26" spans="1:11">
      <c r="B26" s="42"/>
      <c r="C26" s="42"/>
      <c r="D26" s="42"/>
      <c r="E26" s="42"/>
      <c r="F26" s="131"/>
      <c r="G26" s="131"/>
      <c r="H26" s="131"/>
      <c r="I26" s="131"/>
      <c r="J26" s="131"/>
    </row>
    <row r="27" spans="1:11">
      <c r="B27" s="42"/>
      <c r="C27" s="42"/>
      <c r="D27" s="42"/>
      <c r="E27" s="42"/>
      <c r="F27" s="131"/>
      <c r="G27" s="131"/>
      <c r="H27" s="131"/>
      <c r="I27" s="131"/>
      <c r="J27" s="131"/>
    </row>
    <row r="28" spans="1:11">
      <c r="B28" s="42"/>
      <c r="C28" s="42"/>
      <c r="D28" s="42"/>
      <c r="E28" s="42"/>
      <c r="F28" s="131"/>
      <c r="G28" s="131"/>
      <c r="H28" s="131"/>
      <c r="I28" s="131"/>
      <c r="J28" s="131"/>
    </row>
    <row r="29" spans="1:11">
      <c r="B29" s="42"/>
      <c r="C29" s="42"/>
      <c r="D29" s="42"/>
      <c r="E29" s="42"/>
      <c r="F29" s="131"/>
      <c r="G29" s="131"/>
      <c r="H29" s="131"/>
      <c r="I29" s="131"/>
      <c r="J29" s="131"/>
    </row>
    <row r="30" spans="1:11">
      <c r="B30" s="42"/>
      <c r="C30" s="42"/>
      <c r="D30" s="42"/>
      <c r="E30" s="42"/>
      <c r="F30" s="131"/>
      <c r="G30" s="131"/>
      <c r="H30" s="131"/>
      <c r="I30" s="131"/>
      <c r="J30" s="131"/>
    </row>
    <row r="31" spans="1:11">
      <c r="B31" s="42"/>
      <c r="C31" s="42"/>
      <c r="D31" s="42"/>
      <c r="E31" s="42"/>
      <c r="F31" s="131"/>
      <c r="G31" s="131"/>
      <c r="H31" s="131"/>
      <c r="I31" s="131"/>
      <c r="J31" s="131"/>
    </row>
    <row r="32" spans="1:11">
      <c r="B32" s="42"/>
      <c r="C32" s="42"/>
      <c r="D32" s="42"/>
      <c r="E32" s="42"/>
      <c r="F32" s="131"/>
      <c r="G32" s="131"/>
      <c r="H32" s="131"/>
      <c r="I32" s="131"/>
      <c r="J32" s="131"/>
    </row>
    <row r="33" spans="2:10">
      <c r="B33" s="42"/>
      <c r="C33" s="42"/>
      <c r="D33" s="42"/>
      <c r="E33" s="42"/>
      <c r="F33" s="131"/>
      <c r="G33" s="131"/>
      <c r="H33" s="131"/>
      <c r="I33" s="131"/>
      <c r="J33" s="131"/>
    </row>
    <row r="34" spans="2:10">
      <c r="B34" s="42"/>
      <c r="C34" s="42"/>
      <c r="D34" s="42"/>
      <c r="E34" s="42"/>
      <c r="F34" s="131"/>
      <c r="G34" s="131"/>
      <c r="H34" s="131"/>
      <c r="I34" s="131"/>
      <c r="J34" s="131"/>
    </row>
    <row r="35" spans="2:10">
      <c r="B35" s="42"/>
      <c r="C35" s="42"/>
      <c r="D35" s="42"/>
      <c r="E35" s="42"/>
      <c r="F35" s="131"/>
      <c r="G35" s="131"/>
      <c r="H35" s="131"/>
      <c r="I35" s="131"/>
      <c r="J35" s="131"/>
    </row>
    <row r="36" spans="2:10">
      <c r="B36" s="42"/>
      <c r="C36" s="42"/>
      <c r="D36" s="42"/>
      <c r="E36" s="42"/>
      <c r="F36" s="131"/>
      <c r="G36" s="131"/>
      <c r="H36" s="131"/>
      <c r="I36" s="131"/>
      <c r="J36" s="131"/>
    </row>
    <row r="37" spans="2:10">
      <c r="B37" s="42"/>
      <c r="C37" s="42"/>
      <c r="D37" s="42"/>
      <c r="E37" s="42"/>
      <c r="F37" s="131"/>
      <c r="G37" s="131"/>
      <c r="H37" s="131"/>
      <c r="I37" s="131"/>
      <c r="J37" s="131"/>
    </row>
    <row r="38" spans="2:10">
      <c r="B38" s="42"/>
      <c r="C38" s="42"/>
      <c r="D38" s="42"/>
      <c r="E38" s="42"/>
      <c r="F38" s="131"/>
      <c r="G38" s="131"/>
      <c r="H38" s="131"/>
      <c r="I38" s="131"/>
      <c r="J38" s="131"/>
    </row>
    <row r="39" spans="2:10">
      <c r="B39" s="42"/>
      <c r="C39" s="42"/>
      <c r="D39" s="42"/>
      <c r="E39" s="42"/>
      <c r="F39" s="131"/>
      <c r="G39" s="131"/>
      <c r="H39" s="131"/>
      <c r="I39" s="131"/>
      <c r="J39" s="131"/>
    </row>
    <row r="40" spans="2:10">
      <c r="B40" s="42"/>
      <c r="C40" s="42"/>
      <c r="D40" s="42"/>
      <c r="E40" s="42"/>
      <c r="F40" s="131"/>
      <c r="G40" s="131"/>
      <c r="H40" s="131"/>
      <c r="I40" s="131"/>
      <c r="J40" s="131"/>
    </row>
    <row r="41" spans="2:10">
      <c r="B41" s="42"/>
      <c r="C41" s="42"/>
      <c r="D41" s="42"/>
      <c r="E41" s="42"/>
      <c r="F41" s="131"/>
      <c r="G41" s="131"/>
      <c r="H41" s="131"/>
      <c r="I41" s="131"/>
      <c r="J41" s="131"/>
    </row>
    <row r="42" spans="2:10">
      <c r="B42" s="42"/>
      <c r="C42" s="42"/>
      <c r="D42" s="42"/>
      <c r="E42" s="42"/>
      <c r="F42" s="131"/>
      <c r="G42" s="131"/>
      <c r="H42" s="131"/>
      <c r="I42" s="131"/>
      <c r="J42" s="131"/>
    </row>
    <row r="43" spans="2:10">
      <c r="B43" s="42"/>
      <c r="C43" s="42"/>
      <c r="D43" s="42"/>
      <c r="E43" s="42"/>
      <c r="F43" s="131"/>
      <c r="G43" s="131"/>
      <c r="H43" s="131"/>
      <c r="I43" s="131"/>
      <c r="J43" s="131"/>
    </row>
    <row r="44" spans="2:10">
      <c r="B44" s="42"/>
      <c r="C44" s="42"/>
      <c r="D44" s="42"/>
      <c r="E44" s="42"/>
      <c r="F44" s="131"/>
      <c r="G44" s="131"/>
      <c r="H44" s="131"/>
      <c r="I44" s="131"/>
      <c r="J44" s="131"/>
    </row>
    <row r="45" spans="2:10">
      <c r="B45" s="42"/>
      <c r="C45" s="42"/>
      <c r="D45" s="42"/>
      <c r="E45" s="42"/>
      <c r="F45" s="131"/>
      <c r="G45" s="131"/>
      <c r="H45" s="131"/>
      <c r="I45" s="131"/>
      <c r="J45" s="131"/>
    </row>
    <row r="46" spans="2:10">
      <c r="B46" s="42"/>
      <c r="C46" s="42"/>
      <c r="D46" s="42"/>
      <c r="E46" s="42"/>
      <c r="F46" s="131"/>
      <c r="G46" s="131"/>
      <c r="H46" s="131"/>
      <c r="I46" s="131"/>
      <c r="J46" s="131"/>
    </row>
    <row r="47" spans="2:10">
      <c r="B47" s="42"/>
      <c r="C47" s="42"/>
      <c r="D47" s="42"/>
      <c r="E47" s="42"/>
      <c r="F47" s="131"/>
      <c r="G47" s="131"/>
      <c r="H47" s="131"/>
      <c r="I47" s="131"/>
      <c r="J47" s="131"/>
    </row>
    <row r="48" spans="2:10">
      <c r="B48" s="42"/>
      <c r="C48" s="42"/>
      <c r="D48" s="42"/>
      <c r="E48" s="42"/>
      <c r="F48" s="131"/>
      <c r="G48" s="131"/>
      <c r="H48" s="131"/>
      <c r="I48" s="131"/>
      <c r="J48" s="131"/>
    </row>
    <row r="49" spans="2:10">
      <c r="B49" s="42"/>
      <c r="C49" s="42"/>
      <c r="D49" s="42"/>
      <c r="E49" s="42"/>
      <c r="F49" s="131"/>
      <c r="G49" s="131"/>
      <c r="H49" s="131"/>
      <c r="I49" s="131"/>
      <c r="J49" s="131"/>
    </row>
    <row r="50" spans="2:10">
      <c r="B50" s="42"/>
      <c r="C50" s="42"/>
      <c r="D50" s="42"/>
      <c r="E50" s="42"/>
      <c r="F50" s="131"/>
      <c r="G50" s="131"/>
      <c r="H50" s="131"/>
      <c r="I50" s="131"/>
      <c r="J50" s="131"/>
    </row>
    <row r="51" spans="2:10">
      <c r="B51" s="42"/>
      <c r="C51" s="42"/>
      <c r="D51" s="42"/>
      <c r="E51" s="42"/>
      <c r="F51" s="131"/>
      <c r="G51" s="131"/>
      <c r="H51" s="131"/>
      <c r="I51" s="131"/>
      <c r="J51" s="131"/>
    </row>
    <row r="52" spans="2:10">
      <c r="B52" s="42"/>
      <c r="C52" s="42"/>
      <c r="D52" s="42"/>
      <c r="E52" s="42"/>
      <c r="F52" s="131"/>
      <c r="G52" s="131"/>
      <c r="H52" s="131"/>
      <c r="I52" s="131"/>
      <c r="J52" s="131"/>
    </row>
    <row r="53" spans="2:10">
      <c r="B53" s="42"/>
      <c r="C53" s="42"/>
      <c r="D53" s="42"/>
      <c r="E53" s="42"/>
      <c r="F53" s="131"/>
      <c r="G53" s="131"/>
      <c r="H53" s="131"/>
      <c r="I53" s="131"/>
      <c r="J53" s="131"/>
    </row>
    <row r="54" spans="2:10">
      <c r="B54" s="42"/>
      <c r="C54" s="42"/>
      <c r="D54" s="42"/>
      <c r="E54" s="42"/>
      <c r="F54" s="131"/>
      <c r="G54" s="131"/>
      <c r="H54" s="131"/>
      <c r="I54" s="131"/>
      <c r="J54" s="131"/>
    </row>
    <row r="55" spans="2:10">
      <c r="B55" s="42"/>
      <c r="C55" s="42"/>
      <c r="D55" s="42"/>
      <c r="E55" s="42"/>
      <c r="F55" s="131"/>
      <c r="G55" s="131"/>
      <c r="H55" s="131"/>
      <c r="I55" s="131"/>
      <c r="J55" s="131"/>
    </row>
    <row r="56" spans="2:10">
      <c r="B56" s="42"/>
      <c r="C56" s="42"/>
      <c r="D56" s="42"/>
      <c r="E56" s="42"/>
      <c r="F56" s="131"/>
      <c r="G56" s="131"/>
      <c r="H56" s="131"/>
      <c r="I56" s="131"/>
      <c r="J56" s="131"/>
    </row>
    <row r="57" spans="2:10">
      <c r="B57" s="42"/>
      <c r="C57" s="42"/>
      <c r="D57" s="42"/>
      <c r="E57" s="42"/>
      <c r="F57" s="131"/>
      <c r="G57" s="131"/>
      <c r="H57" s="131"/>
      <c r="I57" s="131"/>
      <c r="J57" s="131"/>
    </row>
    <row r="58" spans="2:10">
      <c r="B58" s="42"/>
      <c r="C58" s="42"/>
      <c r="D58" s="42"/>
      <c r="E58" s="42"/>
      <c r="F58" s="131"/>
      <c r="G58" s="131"/>
      <c r="H58" s="131"/>
      <c r="I58" s="131"/>
      <c r="J58" s="131"/>
    </row>
    <row r="59" spans="2:10">
      <c r="B59" s="42"/>
      <c r="C59" s="42"/>
      <c r="D59" s="42"/>
      <c r="E59" s="42"/>
      <c r="F59" s="131"/>
      <c r="G59" s="131"/>
      <c r="H59" s="131"/>
      <c r="I59" s="131"/>
      <c r="J59" s="131"/>
    </row>
    <row r="60" spans="2:10">
      <c r="B60" s="42"/>
      <c r="C60" s="42"/>
      <c r="D60" s="42"/>
      <c r="E60" s="42"/>
      <c r="F60" s="131"/>
      <c r="G60" s="131"/>
      <c r="H60" s="131"/>
      <c r="I60" s="131"/>
      <c r="J60" s="131"/>
    </row>
    <row r="61" spans="2:10">
      <c r="B61" s="42"/>
      <c r="C61" s="42"/>
      <c r="D61" s="42"/>
      <c r="E61" s="42"/>
      <c r="F61" s="131"/>
      <c r="G61" s="131"/>
      <c r="H61" s="131"/>
      <c r="I61" s="131"/>
      <c r="J61" s="131"/>
    </row>
    <row r="62" spans="2:10">
      <c r="B62" s="42"/>
      <c r="C62" s="42"/>
      <c r="D62" s="42"/>
      <c r="E62" s="42"/>
      <c r="F62" s="131"/>
      <c r="G62" s="131"/>
      <c r="H62" s="131"/>
      <c r="I62" s="131"/>
      <c r="J62" s="131"/>
    </row>
    <row r="63" spans="2:10">
      <c r="B63" s="42"/>
      <c r="C63" s="42"/>
      <c r="D63" s="42"/>
      <c r="E63" s="42"/>
      <c r="F63" s="131"/>
      <c r="G63" s="131"/>
      <c r="H63" s="131"/>
      <c r="I63" s="131"/>
      <c r="J63" s="131"/>
    </row>
    <row r="64" spans="2:10">
      <c r="B64" s="42"/>
      <c r="C64" s="42"/>
      <c r="D64" s="42"/>
      <c r="E64" s="42"/>
      <c r="F64" s="131"/>
      <c r="G64" s="131"/>
      <c r="H64" s="131"/>
      <c r="I64" s="131"/>
      <c r="J64" s="131"/>
    </row>
    <row r="65" spans="2:10">
      <c r="B65" s="42"/>
      <c r="C65" s="42"/>
      <c r="D65" s="42"/>
      <c r="E65" s="42"/>
      <c r="F65" s="131"/>
      <c r="G65" s="131"/>
      <c r="H65" s="131"/>
      <c r="I65" s="131"/>
      <c r="J65" s="131"/>
    </row>
    <row r="66" spans="2:10">
      <c r="B66" s="42"/>
      <c r="C66" s="42"/>
      <c r="D66" s="42"/>
      <c r="E66" s="42"/>
      <c r="F66" s="131"/>
      <c r="G66" s="131"/>
      <c r="H66" s="131"/>
      <c r="I66" s="131"/>
      <c r="J66" s="131"/>
    </row>
    <row r="67" spans="2:10">
      <c r="B67" s="42"/>
      <c r="C67" s="42"/>
      <c r="D67" s="42"/>
      <c r="E67" s="42"/>
      <c r="F67" s="131"/>
      <c r="G67" s="131"/>
      <c r="H67" s="131"/>
      <c r="I67" s="131"/>
      <c r="J67" s="131"/>
    </row>
    <row r="68" spans="2:10">
      <c r="B68" s="42"/>
      <c r="C68" s="42"/>
      <c r="D68" s="42"/>
      <c r="E68" s="42"/>
      <c r="F68" s="131"/>
      <c r="G68" s="131"/>
      <c r="H68" s="131"/>
      <c r="I68" s="131"/>
      <c r="J68" s="131"/>
    </row>
    <row r="69" spans="2:10">
      <c r="B69" s="42"/>
      <c r="C69" s="42"/>
      <c r="D69" s="42"/>
      <c r="E69" s="42"/>
      <c r="F69" s="131"/>
      <c r="G69" s="131"/>
      <c r="H69" s="131"/>
      <c r="I69" s="131"/>
      <c r="J69" s="131"/>
    </row>
    <row r="70" spans="2:10">
      <c r="B70" s="42"/>
      <c r="C70" s="42"/>
      <c r="D70" s="42"/>
      <c r="E70" s="42"/>
      <c r="F70" s="131"/>
      <c r="G70" s="131"/>
      <c r="H70" s="131"/>
      <c r="I70" s="131"/>
      <c r="J70" s="131"/>
    </row>
    <row r="71" spans="2:10">
      <c r="B71" s="42"/>
      <c r="C71" s="42"/>
      <c r="D71" s="42"/>
      <c r="E71" s="42"/>
      <c r="F71" s="131"/>
      <c r="G71" s="131"/>
      <c r="H71" s="131"/>
      <c r="I71" s="131"/>
      <c r="J71" s="131"/>
    </row>
    <row r="72" spans="2:10">
      <c r="B72" s="42"/>
      <c r="C72" s="42"/>
      <c r="D72" s="42"/>
      <c r="E72" s="42"/>
      <c r="F72" s="131"/>
      <c r="G72" s="131"/>
      <c r="H72" s="131"/>
      <c r="I72" s="131"/>
      <c r="J72" s="131"/>
    </row>
    <row r="73" spans="2:10">
      <c r="B73" s="42"/>
      <c r="C73" s="42"/>
      <c r="D73" s="42"/>
      <c r="E73" s="42"/>
      <c r="F73" s="131"/>
      <c r="G73" s="131"/>
      <c r="H73" s="131"/>
      <c r="I73" s="131"/>
      <c r="J73" s="131"/>
    </row>
    <row r="74" spans="2:10">
      <c r="B74" s="42"/>
      <c r="C74" s="42"/>
      <c r="D74" s="42"/>
      <c r="E74" s="42"/>
      <c r="F74" s="131"/>
      <c r="G74" s="131"/>
      <c r="H74" s="131"/>
      <c r="I74" s="131"/>
      <c r="J74" s="131"/>
    </row>
    <row r="75" spans="2:10">
      <c r="B75" s="42"/>
      <c r="C75" s="42"/>
      <c r="D75" s="42"/>
      <c r="E75" s="42"/>
      <c r="F75" s="131"/>
      <c r="G75" s="131"/>
      <c r="H75" s="131"/>
      <c r="I75" s="131"/>
      <c r="J75" s="131"/>
    </row>
    <row r="76" spans="2:10">
      <c r="B76" s="42"/>
      <c r="C76" s="42"/>
      <c r="D76" s="42"/>
      <c r="E76" s="42"/>
      <c r="F76" s="131"/>
      <c r="G76" s="131"/>
      <c r="H76" s="131"/>
      <c r="I76" s="131"/>
      <c r="J76" s="131"/>
    </row>
    <row r="77" spans="2:10">
      <c r="B77" s="42"/>
      <c r="C77" s="42"/>
      <c r="D77" s="42"/>
      <c r="E77" s="42"/>
      <c r="F77" s="131"/>
      <c r="G77" s="131"/>
      <c r="H77" s="131"/>
      <c r="I77" s="131"/>
      <c r="J77" s="131"/>
    </row>
    <row r="78" spans="2:10">
      <c r="B78" s="42"/>
      <c r="C78" s="42"/>
      <c r="D78" s="42"/>
      <c r="E78" s="42"/>
      <c r="F78" s="131"/>
      <c r="G78" s="131"/>
      <c r="H78" s="131"/>
      <c r="I78" s="131"/>
      <c r="J78" s="131"/>
    </row>
    <row r="79" spans="2:10">
      <c r="B79" s="42"/>
      <c r="C79" s="42"/>
      <c r="D79" s="42"/>
      <c r="E79" s="42"/>
      <c r="F79" s="131"/>
      <c r="G79" s="131"/>
      <c r="H79" s="131"/>
      <c r="I79" s="131"/>
      <c r="J79" s="131"/>
    </row>
    <row r="80" spans="2:10">
      <c r="B80" s="42"/>
      <c r="C80" s="42"/>
      <c r="D80" s="42"/>
      <c r="E80" s="42"/>
      <c r="F80" s="131"/>
      <c r="G80" s="131"/>
      <c r="H80" s="131"/>
      <c r="I80" s="131"/>
      <c r="J80" s="131"/>
    </row>
    <row r="81" spans="2:10">
      <c r="B81" s="42"/>
      <c r="C81" s="42"/>
      <c r="D81" s="42"/>
      <c r="E81" s="42"/>
      <c r="F81" s="131"/>
      <c r="G81" s="131"/>
      <c r="H81" s="131"/>
      <c r="I81" s="131"/>
      <c r="J81" s="131"/>
    </row>
    <row r="82" spans="2:10">
      <c r="B82" s="42"/>
      <c r="C82" s="42"/>
      <c r="D82" s="42"/>
      <c r="E82" s="42"/>
      <c r="F82" s="131"/>
      <c r="G82" s="131"/>
      <c r="H82" s="131"/>
      <c r="I82" s="131"/>
      <c r="J82" s="131"/>
    </row>
    <row r="83" spans="2:10">
      <c r="B83" s="42"/>
      <c r="C83" s="42"/>
      <c r="D83" s="42"/>
      <c r="E83" s="42"/>
      <c r="F83" s="131"/>
      <c r="G83" s="131"/>
      <c r="H83" s="131"/>
      <c r="I83" s="131"/>
      <c r="J83" s="131"/>
    </row>
    <row r="84" spans="2:10">
      <c r="B84" s="42"/>
      <c r="C84" s="42"/>
      <c r="D84" s="42"/>
      <c r="E84" s="42"/>
      <c r="F84" s="131"/>
      <c r="G84" s="131"/>
      <c r="H84" s="131"/>
      <c r="I84" s="131"/>
      <c r="J84" s="131"/>
    </row>
    <row r="85" spans="2:10">
      <c r="B85" s="42"/>
      <c r="C85" s="42"/>
      <c r="D85" s="42"/>
      <c r="E85" s="42"/>
      <c r="F85" s="131"/>
      <c r="G85" s="131"/>
      <c r="H85" s="131"/>
      <c r="I85" s="131"/>
      <c r="J85" s="131"/>
    </row>
    <row r="86" spans="2:10">
      <c r="B86" s="42"/>
      <c r="C86" s="42"/>
      <c r="D86" s="42"/>
      <c r="E86" s="42"/>
      <c r="F86" s="131"/>
      <c r="G86" s="131"/>
      <c r="H86" s="131"/>
      <c r="I86" s="131"/>
      <c r="J86" s="131"/>
    </row>
    <row r="87" spans="2:10">
      <c r="B87" s="42"/>
      <c r="C87" s="42"/>
      <c r="D87" s="42"/>
      <c r="E87" s="42"/>
      <c r="F87" s="131"/>
      <c r="G87" s="131"/>
      <c r="H87" s="131"/>
      <c r="I87" s="131"/>
      <c r="J87" s="131"/>
    </row>
    <row r="88" spans="2:10">
      <c r="B88" s="42"/>
      <c r="C88" s="42"/>
      <c r="D88" s="42"/>
      <c r="E88" s="42"/>
      <c r="F88" s="131"/>
      <c r="G88" s="131"/>
      <c r="H88" s="131"/>
      <c r="I88" s="131"/>
      <c r="J88" s="131"/>
    </row>
    <row r="89" spans="2:10">
      <c r="B89" s="42"/>
      <c r="C89" s="42"/>
      <c r="D89" s="42"/>
      <c r="E89" s="42"/>
      <c r="F89" s="131"/>
      <c r="G89" s="131"/>
      <c r="H89" s="131"/>
      <c r="I89" s="131"/>
      <c r="J89" s="131"/>
    </row>
    <row r="90" spans="2:10">
      <c r="B90" s="42"/>
      <c r="C90" s="42"/>
      <c r="D90" s="42"/>
      <c r="E90" s="42"/>
      <c r="F90" s="131"/>
      <c r="G90" s="131"/>
      <c r="H90" s="131"/>
      <c r="I90" s="131"/>
      <c r="J90" s="131"/>
    </row>
    <row r="91" spans="2:10">
      <c r="B91" s="42"/>
      <c r="C91" s="42"/>
      <c r="D91" s="42"/>
      <c r="E91" s="42"/>
      <c r="F91" s="131"/>
      <c r="G91" s="131"/>
      <c r="H91" s="131"/>
      <c r="I91" s="131"/>
      <c r="J91" s="131"/>
    </row>
    <row r="92" spans="2:10">
      <c r="B92" s="42"/>
      <c r="C92" s="42"/>
      <c r="D92" s="42"/>
      <c r="E92" s="42"/>
      <c r="F92" s="131"/>
      <c r="G92" s="131"/>
      <c r="H92" s="131"/>
      <c r="I92" s="131"/>
      <c r="J92" s="131"/>
    </row>
    <row r="93" spans="2:10">
      <c r="B93" s="42"/>
      <c r="C93" s="42"/>
      <c r="D93" s="42"/>
      <c r="E93" s="42"/>
      <c r="F93" s="131"/>
      <c r="G93" s="131"/>
      <c r="H93" s="131"/>
      <c r="I93" s="131"/>
      <c r="J93" s="131"/>
    </row>
    <row r="94" spans="2:10">
      <c r="B94" s="42"/>
      <c r="C94" s="42"/>
      <c r="D94" s="42"/>
      <c r="E94" s="42"/>
      <c r="F94" s="131"/>
      <c r="G94" s="131"/>
      <c r="H94" s="131"/>
      <c r="I94" s="131"/>
      <c r="J94" s="131"/>
    </row>
  </sheetData>
  <mergeCells count="21">
    <mergeCell ref="X6:Y6"/>
    <mergeCell ref="Z6:AA6"/>
    <mergeCell ref="AB6:AC6"/>
    <mergeCell ref="F5:AC5"/>
    <mergeCell ref="R6:S6"/>
    <mergeCell ref="T6:U6"/>
    <mergeCell ref="V6:W6"/>
    <mergeCell ref="L6:M6"/>
    <mergeCell ref="P1:Q1"/>
    <mergeCell ref="F6:G6"/>
    <mergeCell ref="H6:I6"/>
    <mergeCell ref="J6:K6"/>
    <mergeCell ref="A3:N3"/>
    <mergeCell ref="P6:Q6"/>
    <mergeCell ref="C5:E6"/>
    <mergeCell ref="N6:O6"/>
    <mergeCell ref="A10:B10"/>
    <mergeCell ref="J1:K1"/>
    <mergeCell ref="A2:K2"/>
    <mergeCell ref="A5:A7"/>
    <mergeCell ref="B5:B7"/>
  </mergeCells>
  <pageMargins left="0" right="0" top="0" bottom="0" header="0.51181102362204722" footer="0.51181102362204722"/>
  <pageSetup paperSize="9" scale="4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3"/>
  <sheetViews>
    <sheetView zoomScale="120" zoomScaleNormal="120" workbookViewId="0">
      <selection activeCell="AD8" sqref="AD8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hidden="1" customWidth="1"/>
    <col min="13" max="13" width="13.42578125" hidden="1" customWidth="1"/>
    <col min="14" max="14" width="14.140625" hidden="1" customWidth="1"/>
    <col min="15" max="15" width="13" hidden="1" customWidth="1"/>
    <col min="16" max="16" width="13.7109375" hidden="1" customWidth="1"/>
    <col min="17" max="17" width="12.7109375" hidden="1" customWidth="1"/>
    <col min="18" max="18" width="14.5703125" hidden="1" customWidth="1"/>
    <col min="19" max="19" width="15.28515625" hidden="1" customWidth="1"/>
    <col min="20" max="20" width="13.85546875" hidden="1" customWidth="1"/>
    <col min="21" max="21" width="15" hidden="1" customWidth="1"/>
    <col min="22" max="22" width="12.28515625" hidden="1" customWidth="1"/>
    <col min="23" max="23" width="15.42578125" hidden="1" customWidth="1"/>
    <col min="24" max="24" width="13.28515625" hidden="1" customWidth="1"/>
    <col min="25" max="25" width="13.42578125" hidden="1" customWidth="1"/>
    <col min="26" max="26" width="14.140625" hidden="1" customWidth="1"/>
    <col min="27" max="27" width="13" hidden="1" customWidth="1"/>
    <col min="28" max="28" width="13.7109375" hidden="1" customWidth="1"/>
    <col min="29" max="29" width="12.7109375" hidden="1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206"/>
      <c r="B1" s="206"/>
      <c r="C1" s="206"/>
      <c r="D1" s="206"/>
      <c r="E1" s="206"/>
      <c r="F1" s="205"/>
      <c r="G1" s="205"/>
      <c r="H1" s="205"/>
      <c r="I1" s="205"/>
      <c r="J1" s="385"/>
      <c r="K1" s="385"/>
      <c r="P1" s="385"/>
      <c r="Q1" s="385"/>
      <c r="R1" s="205"/>
      <c r="S1" s="205"/>
      <c r="T1" s="205"/>
      <c r="U1" s="205"/>
      <c r="V1" s="385"/>
      <c r="W1" s="385"/>
      <c r="AB1" s="385" t="s">
        <v>0</v>
      </c>
      <c r="AC1" s="385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46.5" customHeight="1">
      <c r="A3" s="411" t="s">
        <v>222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X3" s="207"/>
    </row>
    <row r="4" spans="1:29" ht="16.5" customHeight="1" thickBot="1">
      <c r="A4" s="206"/>
      <c r="B4" s="206"/>
      <c r="C4" s="206"/>
      <c r="D4" s="206"/>
      <c r="E4" s="206"/>
      <c r="F4" s="205"/>
      <c r="G4" s="205"/>
      <c r="H4" s="205"/>
      <c r="I4" s="205"/>
      <c r="J4" s="205"/>
      <c r="K4" s="204"/>
      <c r="Q4" s="204"/>
      <c r="R4" s="205"/>
      <c r="S4" s="205"/>
      <c r="T4" s="205"/>
      <c r="U4" s="205"/>
      <c r="V4" s="205"/>
      <c r="W4" s="204"/>
      <c r="AC4" s="204" t="s">
        <v>2</v>
      </c>
    </row>
    <row r="5" spans="1:29" ht="19.5" thickBot="1">
      <c r="A5" s="388" t="s">
        <v>3</v>
      </c>
      <c r="B5" s="438" t="s">
        <v>4</v>
      </c>
      <c r="C5" s="391" t="s">
        <v>296</v>
      </c>
      <c r="D5" s="392"/>
      <c r="E5" s="393"/>
      <c r="F5" s="442" t="s">
        <v>5</v>
      </c>
      <c r="G5" s="443"/>
      <c r="H5" s="443"/>
      <c r="I5" s="443"/>
      <c r="J5" s="443"/>
      <c r="K5" s="443"/>
      <c r="L5" s="444"/>
      <c r="M5" s="444"/>
      <c r="N5" s="444"/>
      <c r="O5" s="444"/>
      <c r="P5" s="444"/>
      <c r="Q5" s="435"/>
      <c r="R5" s="442" t="s">
        <v>5</v>
      </c>
      <c r="S5" s="443"/>
      <c r="T5" s="443"/>
      <c r="U5" s="443"/>
      <c r="V5" s="443"/>
      <c r="W5" s="443"/>
      <c r="X5" s="444"/>
      <c r="Y5" s="444"/>
      <c r="Z5" s="444"/>
      <c r="AA5" s="444"/>
      <c r="AB5" s="444"/>
      <c r="AC5" s="435"/>
    </row>
    <row r="6" spans="1:29" ht="18.75">
      <c r="A6" s="389"/>
      <c r="B6" s="439"/>
      <c r="C6" s="394"/>
      <c r="D6" s="395"/>
      <c r="E6" s="441"/>
      <c r="F6" s="438" t="s">
        <v>6</v>
      </c>
      <c r="G6" s="406"/>
      <c r="H6" s="407" t="s">
        <v>7</v>
      </c>
      <c r="I6" s="406"/>
      <c r="J6" s="407" t="s">
        <v>8</v>
      </c>
      <c r="K6" s="435"/>
      <c r="L6" s="436" t="s">
        <v>9</v>
      </c>
      <c r="M6" s="437"/>
      <c r="N6" s="437" t="s">
        <v>10</v>
      </c>
      <c r="O6" s="437"/>
      <c r="P6" s="395" t="s">
        <v>11</v>
      </c>
      <c r="Q6" s="396"/>
      <c r="R6" s="438" t="s">
        <v>110</v>
      </c>
      <c r="S6" s="406"/>
      <c r="T6" s="407" t="s">
        <v>111</v>
      </c>
      <c r="U6" s="406"/>
      <c r="V6" s="407" t="s">
        <v>112</v>
      </c>
      <c r="W6" s="435"/>
      <c r="X6" s="436" t="s">
        <v>128</v>
      </c>
      <c r="Y6" s="437"/>
      <c r="Z6" s="437" t="s">
        <v>129</v>
      </c>
      <c r="AA6" s="437"/>
      <c r="AB6" s="395" t="s">
        <v>130</v>
      </c>
      <c r="AC6" s="396"/>
    </row>
    <row r="7" spans="1:29" ht="19.5" thickBot="1">
      <c r="A7" s="390"/>
      <c r="B7" s="440"/>
      <c r="C7" s="203" t="s">
        <v>12</v>
      </c>
      <c r="D7" s="202" t="s">
        <v>13</v>
      </c>
      <c r="E7" s="201" t="s">
        <v>14</v>
      </c>
      <c r="F7" s="200" t="s">
        <v>12</v>
      </c>
      <c r="G7" s="197" t="s">
        <v>13</v>
      </c>
      <c r="H7" s="198" t="s">
        <v>12</v>
      </c>
      <c r="I7" s="197" t="s">
        <v>13</v>
      </c>
      <c r="J7" s="198" t="s">
        <v>12</v>
      </c>
      <c r="K7" s="199" t="s">
        <v>13</v>
      </c>
      <c r="L7" s="198" t="s">
        <v>12</v>
      </c>
      <c r="M7" s="197" t="s">
        <v>13</v>
      </c>
      <c r="N7" s="197" t="s">
        <v>12</v>
      </c>
      <c r="O7" s="197" t="s">
        <v>13</v>
      </c>
      <c r="P7" s="197" t="s">
        <v>12</v>
      </c>
      <c r="Q7" s="196" t="s">
        <v>13</v>
      </c>
      <c r="R7" s="200" t="s">
        <v>12</v>
      </c>
      <c r="S7" s="197" t="s">
        <v>13</v>
      </c>
      <c r="T7" s="198" t="s">
        <v>12</v>
      </c>
      <c r="U7" s="197" t="s">
        <v>13</v>
      </c>
      <c r="V7" s="198" t="s">
        <v>12</v>
      </c>
      <c r="W7" s="199" t="s">
        <v>13</v>
      </c>
      <c r="X7" s="198" t="s">
        <v>12</v>
      </c>
      <c r="Y7" s="197" t="s">
        <v>13</v>
      </c>
      <c r="Z7" s="197" t="s">
        <v>12</v>
      </c>
      <c r="AA7" s="197" t="s">
        <v>13</v>
      </c>
      <c r="AB7" s="197" t="s">
        <v>12</v>
      </c>
      <c r="AC7" s="196" t="s">
        <v>13</v>
      </c>
    </row>
    <row r="8" spans="1:29" ht="24" customHeight="1" thickBot="1">
      <c r="A8" s="195">
        <v>1</v>
      </c>
      <c r="B8" s="194" t="s">
        <v>15</v>
      </c>
      <c r="C8" s="187">
        <f>L8+N8+P8+J8+H8+F8+R8+T8+V8+X8+Z8+AB8</f>
        <v>342.12549999999999</v>
      </c>
      <c r="D8" s="186">
        <f>M8+O8+Q8+K8+I8+G8+S8+U8+W8+Y8+AA8+AC8</f>
        <v>178.07175999999998</v>
      </c>
      <c r="E8" s="193">
        <f>D8/C8*100</f>
        <v>52.048666351967334</v>
      </c>
      <c r="F8" s="184">
        <f>120597.92/1000</f>
        <v>120.59792</v>
      </c>
      <c r="G8" s="182">
        <f>7430.52/1000</f>
        <v>7.4305200000000005</v>
      </c>
      <c r="H8" s="182">
        <f>112254.88/1000</f>
        <v>112.25488</v>
      </c>
      <c r="I8" s="182">
        <f>65049.64/1000</f>
        <v>65.049639999999997</v>
      </c>
      <c r="J8" s="182">
        <f>109272.7/1000</f>
        <v>109.2727</v>
      </c>
      <c r="K8" s="181">
        <f>105591.6/1000</f>
        <v>105.5916</v>
      </c>
      <c r="L8" s="192"/>
      <c r="M8" s="191"/>
      <c r="N8" s="191"/>
      <c r="O8" s="191"/>
      <c r="P8" s="191"/>
      <c r="Q8" s="190"/>
      <c r="R8" s="184"/>
      <c r="S8" s="182"/>
      <c r="T8" s="182"/>
      <c r="U8" s="182"/>
      <c r="V8" s="182"/>
      <c r="W8" s="181"/>
      <c r="X8" s="192"/>
      <c r="Y8" s="191"/>
      <c r="Z8" s="191"/>
      <c r="AA8" s="191"/>
      <c r="AB8" s="191"/>
      <c r="AC8" s="190"/>
    </row>
    <row r="9" spans="1:29" ht="23.25" customHeight="1" thickBot="1">
      <c r="A9" s="189">
        <v>2</v>
      </c>
      <c r="B9" s="188" t="s">
        <v>16</v>
      </c>
      <c r="C9" s="187">
        <f>L9+N9+P9+J9+H9+F9+R9+T9+V9+X9+Z9+AB9</f>
        <v>75.269409999999993</v>
      </c>
      <c r="D9" s="186">
        <f>M9+O9+Q9+K9+I9+G9+S9+U9+W9+Y9+AA9+AC9</f>
        <v>39.175780000000003</v>
      </c>
      <c r="E9" s="185">
        <f>D9/C9*100</f>
        <v>52.047412089453083</v>
      </c>
      <c r="F9" s="184">
        <f>26531.99/1000</f>
        <v>26.53199</v>
      </c>
      <c r="G9" s="182">
        <f>1634.71/1000</f>
        <v>1.6347100000000001</v>
      </c>
      <c r="H9" s="182">
        <f>24696.51/1000</f>
        <v>24.69651</v>
      </c>
      <c r="I9" s="182">
        <f>14310.94/1000</f>
        <v>14.31094</v>
      </c>
      <c r="J9" s="182">
        <f>24040.91/1000</f>
        <v>24.04091</v>
      </c>
      <c r="K9" s="181">
        <f>23230.13/1000</f>
        <v>23.230130000000003</v>
      </c>
      <c r="L9" s="183"/>
      <c r="M9" s="182"/>
      <c r="N9" s="182"/>
      <c r="O9" s="182"/>
      <c r="P9" s="182"/>
      <c r="Q9" s="181"/>
      <c r="R9" s="184"/>
      <c r="S9" s="182"/>
      <c r="T9" s="182"/>
      <c r="U9" s="182"/>
      <c r="V9" s="182"/>
      <c r="W9" s="181"/>
      <c r="X9" s="183"/>
      <c r="Y9" s="182"/>
      <c r="Z9" s="182"/>
      <c r="AA9" s="182"/>
      <c r="AB9" s="182"/>
      <c r="AC9" s="181"/>
    </row>
    <row r="10" spans="1:29" ht="24" customHeight="1" thickBot="1">
      <c r="A10" s="408" t="s">
        <v>107</v>
      </c>
      <c r="B10" s="409"/>
      <c r="C10" s="180">
        <f t="shared" ref="C10:AC10" si="0">C8+C9</f>
        <v>417.39490999999998</v>
      </c>
      <c r="D10" s="180">
        <f t="shared" si="0"/>
        <v>217.24753999999999</v>
      </c>
      <c r="E10" s="180">
        <f t="shared" si="0"/>
        <v>104.09607844142042</v>
      </c>
      <c r="F10" s="179">
        <f t="shared" si="0"/>
        <v>147.12991</v>
      </c>
      <c r="G10" s="178">
        <f t="shared" si="0"/>
        <v>9.0652299999999997</v>
      </c>
      <c r="H10" s="178">
        <f t="shared" si="0"/>
        <v>136.95139</v>
      </c>
      <c r="I10" s="178">
        <f t="shared" si="0"/>
        <v>79.360579999999999</v>
      </c>
      <c r="J10" s="178">
        <f t="shared" si="0"/>
        <v>133.31361000000001</v>
      </c>
      <c r="K10" s="177">
        <f t="shared" si="0"/>
        <v>128.82173</v>
      </c>
      <c r="L10" s="178">
        <f t="shared" si="0"/>
        <v>0</v>
      </c>
      <c r="M10" s="178">
        <f t="shared" si="0"/>
        <v>0</v>
      </c>
      <c r="N10" s="178">
        <f t="shared" si="0"/>
        <v>0</v>
      </c>
      <c r="O10" s="178">
        <f t="shared" si="0"/>
        <v>0</v>
      </c>
      <c r="P10" s="178">
        <f t="shared" si="0"/>
        <v>0</v>
      </c>
      <c r="Q10" s="177">
        <f t="shared" si="0"/>
        <v>0</v>
      </c>
      <c r="R10" s="179">
        <f t="shared" si="0"/>
        <v>0</v>
      </c>
      <c r="S10" s="178">
        <f t="shared" si="0"/>
        <v>0</v>
      </c>
      <c r="T10" s="178">
        <f t="shared" si="0"/>
        <v>0</v>
      </c>
      <c r="U10" s="178">
        <f t="shared" si="0"/>
        <v>0</v>
      </c>
      <c r="V10" s="178">
        <f t="shared" si="0"/>
        <v>0</v>
      </c>
      <c r="W10" s="177">
        <f t="shared" si="0"/>
        <v>0</v>
      </c>
      <c r="X10" s="178">
        <f t="shared" si="0"/>
        <v>0</v>
      </c>
      <c r="Y10" s="178">
        <f t="shared" si="0"/>
        <v>0</v>
      </c>
      <c r="Z10" s="178">
        <f t="shared" si="0"/>
        <v>0</v>
      </c>
      <c r="AA10" s="178">
        <f t="shared" si="0"/>
        <v>0</v>
      </c>
      <c r="AB10" s="178">
        <f t="shared" si="0"/>
        <v>0</v>
      </c>
      <c r="AC10" s="177">
        <f t="shared" si="0"/>
        <v>0</v>
      </c>
    </row>
    <row r="11" spans="1:29" ht="12.75" customHeight="1">
      <c r="A11" s="176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5"/>
      <c r="M11" s="175"/>
      <c r="N11" s="175"/>
      <c r="O11" s="175"/>
      <c r="P11" s="175"/>
      <c r="Q11" s="174"/>
      <c r="R11" s="174"/>
      <c r="S11" s="174"/>
      <c r="T11" s="174"/>
      <c r="U11" s="174"/>
      <c r="V11" s="174"/>
      <c r="W11" s="174"/>
      <c r="X11" s="175"/>
      <c r="Y11" s="175"/>
      <c r="Z11" s="175"/>
      <c r="AA11" s="175"/>
      <c r="AB11" s="175"/>
      <c r="AC11" s="174"/>
    </row>
    <row r="12" spans="1:29" ht="12.75" customHeight="1">
      <c r="A12" s="176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5"/>
      <c r="M12" s="175"/>
      <c r="N12" s="175"/>
      <c r="O12" s="175"/>
      <c r="P12" s="175"/>
      <c r="Q12" s="174"/>
      <c r="R12" s="174"/>
      <c r="S12" s="174"/>
      <c r="T12" s="174"/>
      <c r="U12" s="174"/>
      <c r="V12" s="174"/>
      <c r="W12" s="174"/>
      <c r="X12" s="175"/>
      <c r="Y12" s="175"/>
      <c r="Z12" s="175"/>
      <c r="AA12" s="175"/>
      <c r="AB12" s="175"/>
      <c r="AC12" s="174"/>
    </row>
    <row r="13" spans="1:29" ht="24.75" customHeight="1">
      <c r="A13" s="173" t="s">
        <v>108</v>
      </c>
      <c r="B13" s="170"/>
      <c r="C13" s="170" t="s">
        <v>109</v>
      </c>
      <c r="D13" s="170"/>
      <c r="E13" s="172"/>
      <c r="F13" s="172"/>
      <c r="G13" s="172"/>
      <c r="H13" s="172"/>
      <c r="I13" s="172"/>
      <c r="J13" s="172"/>
      <c r="K13" s="172"/>
      <c r="L13" s="171"/>
      <c r="M13" s="171"/>
      <c r="N13" s="171"/>
      <c r="O13" s="171"/>
      <c r="P13" s="171"/>
      <c r="Q13" s="170"/>
      <c r="R13" s="172"/>
      <c r="S13" s="172"/>
      <c r="T13" s="172"/>
      <c r="U13" s="172"/>
      <c r="V13" s="172"/>
      <c r="W13" s="172"/>
      <c r="X13" s="171"/>
      <c r="Y13" s="171"/>
      <c r="Z13" s="171"/>
      <c r="AA13" s="171"/>
      <c r="AB13" s="171"/>
      <c r="AC13" s="170"/>
    </row>
  </sheetData>
  <mergeCells count="24">
    <mergeCell ref="A10:B10"/>
    <mergeCell ref="A3:Q3"/>
    <mergeCell ref="P6:Q6"/>
    <mergeCell ref="R6:S6"/>
    <mergeCell ref="T6:U6"/>
    <mergeCell ref="A5:A7"/>
    <mergeCell ref="B5:B7"/>
    <mergeCell ref="C5:E6"/>
    <mergeCell ref="F5:Q5"/>
    <mergeCell ref="R5:AC5"/>
    <mergeCell ref="V1:W1"/>
    <mergeCell ref="AB1:AC1"/>
    <mergeCell ref="A2:K2"/>
    <mergeCell ref="J6:K6"/>
    <mergeCell ref="L6:M6"/>
    <mergeCell ref="N6:O6"/>
    <mergeCell ref="J1:K1"/>
    <mergeCell ref="P1:Q1"/>
    <mergeCell ref="AB6:AC6"/>
    <mergeCell ref="V6:W6"/>
    <mergeCell ref="X6:Y6"/>
    <mergeCell ref="Z6:AA6"/>
    <mergeCell ref="F6:G6"/>
    <mergeCell ref="H6:I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3"/>
  <sheetViews>
    <sheetView zoomScale="120" zoomScaleNormal="120" workbookViewId="0">
      <selection activeCell="G9" sqref="G9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hidden="1" customWidth="1"/>
    <col min="13" max="13" width="13.42578125" hidden="1" customWidth="1"/>
    <col min="14" max="14" width="14.140625" hidden="1" customWidth="1"/>
    <col min="15" max="15" width="13" hidden="1" customWidth="1"/>
    <col min="16" max="16" width="13.7109375" hidden="1" customWidth="1"/>
    <col min="17" max="17" width="12.7109375" hidden="1" customWidth="1"/>
    <col min="18" max="18" width="14.5703125" hidden="1" customWidth="1"/>
    <col min="19" max="19" width="15.28515625" hidden="1" customWidth="1"/>
    <col min="20" max="20" width="13.85546875" hidden="1" customWidth="1"/>
    <col min="21" max="21" width="15" hidden="1" customWidth="1"/>
    <col min="22" max="22" width="12.28515625" hidden="1" customWidth="1"/>
    <col min="23" max="23" width="15.42578125" hidden="1" customWidth="1"/>
    <col min="24" max="24" width="13.28515625" hidden="1" customWidth="1"/>
    <col min="25" max="25" width="13.42578125" hidden="1" customWidth="1"/>
    <col min="26" max="26" width="14.140625" hidden="1" customWidth="1"/>
    <col min="27" max="27" width="13" hidden="1" customWidth="1"/>
    <col min="28" max="28" width="13.7109375" hidden="1" customWidth="1"/>
    <col min="29" max="29" width="12.7109375" hidden="1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206"/>
      <c r="B1" s="206"/>
      <c r="C1" s="206"/>
      <c r="D1" s="206"/>
      <c r="E1" s="206"/>
      <c r="F1" s="205"/>
      <c r="G1" s="205"/>
      <c r="H1" s="205"/>
      <c r="I1" s="205"/>
      <c r="J1" s="385"/>
      <c r="K1" s="385"/>
      <c r="P1" s="385"/>
      <c r="Q1" s="385"/>
      <c r="R1" s="205"/>
      <c r="S1" s="205"/>
      <c r="T1" s="205"/>
      <c r="U1" s="205"/>
      <c r="V1" s="385"/>
      <c r="W1" s="385"/>
      <c r="AB1" s="385" t="s">
        <v>0</v>
      </c>
      <c r="AC1" s="385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40.5" customHeight="1">
      <c r="A3" s="411" t="s">
        <v>297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X3" s="207"/>
    </row>
    <row r="4" spans="1:29" ht="16.5" customHeight="1" thickBot="1">
      <c r="A4" s="206"/>
      <c r="B4" s="206"/>
      <c r="C4" s="206"/>
      <c r="D4" s="206"/>
      <c r="E4" s="206"/>
      <c r="F4" s="205"/>
      <c r="G4" s="205"/>
      <c r="H4" s="205"/>
      <c r="I4" s="205"/>
      <c r="J4" s="205"/>
      <c r="K4" s="326"/>
      <c r="Q4" s="326"/>
      <c r="R4" s="205"/>
      <c r="S4" s="205"/>
      <c r="T4" s="205"/>
      <c r="U4" s="205"/>
      <c r="V4" s="205"/>
      <c r="W4" s="326"/>
      <c r="AC4" s="326" t="s">
        <v>2</v>
      </c>
    </row>
    <row r="5" spans="1:29" ht="19.5" thickBot="1">
      <c r="A5" s="388" t="s">
        <v>3</v>
      </c>
      <c r="B5" s="438" t="s">
        <v>4</v>
      </c>
      <c r="C5" s="391" t="s">
        <v>296</v>
      </c>
      <c r="D5" s="392"/>
      <c r="E5" s="393"/>
      <c r="F5" s="442" t="s">
        <v>5</v>
      </c>
      <c r="G5" s="443"/>
      <c r="H5" s="443"/>
      <c r="I5" s="443"/>
      <c r="J5" s="443"/>
      <c r="K5" s="443"/>
      <c r="L5" s="444"/>
      <c r="M5" s="444"/>
      <c r="N5" s="444"/>
      <c r="O5" s="444"/>
      <c r="P5" s="444"/>
      <c r="Q5" s="435"/>
      <c r="R5" s="442" t="s">
        <v>5</v>
      </c>
      <c r="S5" s="443"/>
      <c r="T5" s="443"/>
      <c r="U5" s="443"/>
      <c r="V5" s="443"/>
      <c r="W5" s="443"/>
      <c r="X5" s="444"/>
      <c r="Y5" s="444"/>
      <c r="Z5" s="444"/>
      <c r="AA5" s="444"/>
      <c r="AB5" s="444"/>
      <c r="AC5" s="435"/>
    </row>
    <row r="6" spans="1:29" ht="18.75">
      <c r="A6" s="389"/>
      <c r="B6" s="439"/>
      <c r="C6" s="394"/>
      <c r="D6" s="395"/>
      <c r="E6" s="441"/>
      <c r="F6" s="438" t="s">
        <v>6</v>
      </c>
      <c r="G6" s="406"/>
      <c r="H6" s="407" t="s">
        <v>7</v>
      </c>
      <c r="I6" s="406"/>
      <c r="J6" s="407" t="s">
        <v>8</v>
      </c>
      <c r="K6" s="435"/>
      <c r="L6" s="436" t="s">
        <v>9</v>
      </c>
      <c r="M6" s="437"/>
      <c r="N6" s="437" t="s">
        <v>10</v>
      </c>
      <c r="O6" s="437"/>
      <c r="P6" s="395" t="s">
        <v>11</v>
      </c>
      <c r="Q6" s="396"/>
      <c r="R6" s="438" t="s">
        <v>110</v>
      </c>
      <c r="S6" s="406"/>
      <c r="T6" s="407" t="s">
        <v>111</v>
      </c>
      <c r="U6" s="406"/>
      <c r="V6" s="407" t="s">
        <v>112</v>
      </c>
      <c r="W6" s="435"/>
      <c r="X6" s="436" t="s">
        <v>128</v>
      </c>
      <c r="Y6" s="437"/>
      <c r="Z6" s="437" t="s">
        <v>129</v>
      </c>
      <c r="AA6" s="437"/>
      <c r="AB6" s="395" t="s">
        <v>130</v>
      </c>
      <c r="AC6" s="396"/>
    </row>
    <row r="7" spans="1:29" ht="19.5" thickBot="1">
      <c r="A7" s="390"/>
      <c r="B7" s="440"/>
      <c r="C7" s="203" t="s">
        <v>12</v>
      </c>
      <c r="D7" s="202" t="s">
        <v>13</v>
      </c>
      <c r="E7" s="201" t="s">
        <v>14</v>
      </c>
      <c r="F7" s="200" t="s">
        <v>12</v>
      </c>
      <c r="G7" s="197" t="s">
        <v>13</v>
      </c>
      <c r="H7" s="198" t="s">
        <v>12</v>
      </c>
      <c r="I7" s="197" t="s">
        <v>13</v>
      </c>
      <c r="J7" s="198" t="s">
        <v>12</v>
      </c>
      <c r="K7" s="199" t="s">
        <v>13</v>
      </c>
      <c r="L7" s="198" t="s">
        <v>12</v>
      </c>
      <c r="M7" s="197" t="s">
        <v>13</v>
      </c>
      <c r="N7" s="197" t="s">
        <v>12</v>
      </c>
      <c r="O7" s="197" t="s">
        <v>13</v>
      </c>
      <c r="P7" s="197" t="s">
        <v>12</v>
      </c>
      <c r="Q7" s="196" t="s">
        <v>13</v>
      </c>
      <c r="R7" s="200" t="s">
        <v>12</v>
      </c>
      <c r="S7" s="197" t="s">
        <v>13</v>
      </c>
      <c r="T7" s="198" t="s">
        <v>12</v>
      </c>
      <c r="U7" s="197" t="s">
        <v>13</v>
      </c>
      <c r="V7" s="198" t="s">
        <v>12</v>
      </c>
      <c r="W7" s="199" t="s">
        <v>13</v>
      </c>
      <c r="X7" s="198" t="s">
        <v>12</v>
      </c>
      <c r="Y7" s="197" t="s">
        <v>13</v>
      </c>
      <c r="Z7" s="197" t="s">
        <v>12</v>
      </c>
      <c r="AA7" s="197" t="s">
        <v>13</v>
      </c>
      <c r="AB7" s="197" t="s">
        <v>12</v>
      </c>
      <c r="AC7" s="196" t="s">
        <v>13</v>
      </c>
    </row>
    <row r="8" spans="1:29" ht="24" customHeight="1" thickBot="1">
      <c r="A8" s="195">
        <v>1</v>
      </c>
      <c r="B8" s="194" t="s">
        <v>15</v>
      </c>
      <c r="C8" s="187">
        <f>L8+N8+P8+J8+H8+F8+R8+T8+V8+X8+Z8+AB8</f>
        <v>899.89468000000011</v>
      </c>
      <c r="D8" s="186">
        <f>M8+O8+Q8+K8+I8+G8+S8+U8+W8+Y8+AA8+AC8</f>
        <v>774.95119999999997</v>
      </c>
      <c r="E8" s="193">
        <f>D8/C8*100</f>
        <v>86.115766347235194</v>
      </c>
      <c r="F8" s="184">
        <f>286843.73/1000</f>
        <v>286.84372999999999</v>
      </c>
      <c r="G8" s="182">
        <f>258010.8/1000</f>
        <v>258.01079999999996</v>
      </c>
      <c r="H8" s="182">
        <f>304909/1000</f>
        <v>304.90899999999999</v>
      </c>
      <c r="I8" s="182">
        <f>264207.37/1000</f>
        <v>264.20736999999997</v>
      </c>
      <c r="J8" s="182">
        <f>308141.95/1000</f>
        <v>308.14195000000001</v>
      </c>
      <c r="K8" s="181">
        <f>252733.03/1000</f>
        <v>252.73302999999999</v>
      </c>
      <c r="L8" s="192"/>
      <c r="M8" s="191"/>
      <c r="N8" s="191"/>
      <c r="O8" s="191"/>
      <c r="P8" s="191"/>
      <c r="Q8" s="190"/>
      <c r="R8" s="184"/>
      <c r="S8" s="182"/>
      <c r="T8" s="182"/>
      <c r="U8" s="182"/>
      <c r="V8" s="182"/>
      <c r="W8" s="181"/>
      <c r="X8" s="192"/>
      <c r="Y8" s="191"/>
      <c r="Z8" s="191"/>
      <c r="AA8" s="191"/>
      <c r="AB8" s="191"/>
      <c r="AC8" s="190"/>
    </row>
    <row r="9" spans="1:29" ht="23.25" customHeight="1" thickBot="1">
      <c r="A9" s="189">
        <v>2</v>
      </c>
      <c r="B9" s="188" t="s">
        <v>16</v>
      </c>
      <c r="C9" s="187">
        <f>L9+N9+P9+J9+H9+F9+R9+T9+V9+X9+Z9+AB9</f>
        <v>200.79622999999998</v>
      </c>
      <c r="D9" s="186">
        <f>M9+O9+Q9+K9+I9+G9+S9+U9+W9+Y9+AA9+AC9</f>
        <v>167.34985</v>
      </c>
      <c r="E9" s="185">
        <f>D9/C9*100</f>
        <v>83.343123523783305</v>
      </c>
      <c r="F9" s="184">
        <f>63974.26/1000</f>
        <v>63.974260000000001</v>
      </c>
      <c r="G9" s="182">
        <f>55791.34/1000</f>
        <v>55.791339999999998</v>
      </c>
      <c r="H9" s="182">
        <f>67278.23/1000</f>
        <v>67.278229999999994</v>
      </c>
      <c r="I9" s="182">
        <f>56962.55/1000</f>
        <v>56.96255</v>
      </c>
      <c r="J9" s="182">
        <f>69543.74/1000</f>
        <v>69.54374</v>
      </c>
      <c r="K9" s="181">
        <f>54595.96/1000</f>
        <v>54.595959999999998</v>
      </c>
      <c r="L9" s="183"/>
      <c r="M9" s="182"/>
      <c r="N9" s="182"/>
      <c r="O9" s="182"/>
      <c r="P9" s="182"/>
      <c r="Q9" s="181"/>
      <c r="R9" s="184"/>
      <c r="S9" s="182"/>
      <c r="T9" s="182"/>
      <c r="U9" s="182"/>
      <c r="V9" s="182"/>
      <c r="W9" s="181"/>
      <c r="X9" s="183"/>
      <c r="Y9" s="182"/>
      <c r="Z9" s="182"/>
      <c r="AA9" s="182"/>
      <c r="AB9" s="182"/>
      <c r="AC9" s="181"/>
    </row>
    <row r="10" spans="1:29" ht="24" customHeight="1" thickBot="1">
      <c r="A10" s="408" t="s">
        <v>107</v>
      </c>
      <c r="B10" s="409"/>
      <c r="C10" s="180">
        <f t="shared" ref="C10:AC10" si="0">C8+C9</f>
        <v>1100.69091</v>
      </c>
      <c r="D10" s="180">
        <f t="shared" si="0"/>
        <v>942.30105000000003</v>
      </c>
      <c r="E10" s="180">
        <f t="shared" si="0"/>
        <v>169.4588898710185</v>
      </c>
      <c r="F10" s="179">
        <f t="shared" si="0"/>
        <v>350.81799000000001</v>
      </c>
      <c r="G10" s="178">
        <f t="shared" si="0"/>
        <v>313.80213999999995</v>
      </c>
      <c r="H10" s="178">
        <f t="shared" si="0"/>
        <v>372.18723</v>
      </c>
      <c r="I10" s="178">
        <f t="shared" si="0"/>
        <v>321.16991999999999</v>
      </c>
      <c r="J10" s="178">
        <f t="shared" si="0"/>
        <v>377.68569000000002</v>
      </c>
      <c r="K10" s="177">
        <f t="shared" si="0"/>
        <v>307.32898999999998</v>
      </c>
      <c r="L10" s="178">
        <f t="shared" si="0"/>
        <v>0</v>
      </c>
      <c r="M10" s="178">
        <f t="shared" si="0"/>
        <v>0</v>
      </c>
      <c r="N10" s="178">
        <f t="shared" si="0"/>
        <v>0</v>
      </c>
      <c r="O10" s="178">
        <f t="shared" si="0"/>
        <v>0</v>
      </c>
      <c r="P10" s="178">
        <f t="shared" si="0"/>
        <v>0</v>
      </c>
      <c r="Q10" s="177">
        <f t="shared" si="0"/>
        <v>0</v>
      </c>
      <c r="R10" s="179">
        <f t="shared" si="0"/>
        <v>0</v>
      </c>
      <c r="S10" s="178">
        <f t="shared" si="0"/>
        <v>0</v>
      </c>
      <c r="T10" s="178">
        <f t="shared" si="0"/>
        <v>0</v>
      </c>
      <c r="U10" s="178">
        <f t="shared" si="0"/>
        <v>0</v>
      </c>
      <c r="V10" s="178">
        <f t="shared" si="0"/>
        <v>0</v>
      </c>
      <c r="W10" s="177">
        <f t="shared" si="0"/>
        <v>0</v>
      </c>
      <c r="X10" s="178">
        <f t="shared" si="0"/>
        <v>0</v>
      </c>
      <c r="Y10" s="178">
        <f t="shared" si="0"/>
        <v>0</v>
      </c>
      <c r="Z10" s="178">
        <f t="shared" si="0"/>
        <v>0</v>
      </c>
      <c r="AA10" s="178">
        <f t="shared" si="0"/>
        <v>0</v>
      </c>
      <c r="AB10" s="178">
        <f t="shared" si="0"/>
        <v>0</v>
      </c>
      <c r="AC10" s="177">
        <f t="shared" si="0"/>
        <v>0</v>
      </c>
    </row>
    <row r="11" spans="1:29" ht="12.75" customHeight="1">
      <c r="A11" s="176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5"/>
      <c r="M11" s="175"/>
      <c r="N11" s="175"/>
      <c r="O11" s="175"/>
      <c r="P11" s="175"/>
      <c r="Q11" s="174"/>
      <c r="R11" s="174"/>
      <c r="S11" s="174"/>
      <c r="T11" s="174"/>
      <c r="U11" s="174"/>
      <c r="V11" s="174"/>
      <c r="W11" s="174"/>
      <c r="X11" s="175"/>
      <c r="Y11" s="175"/>
      <c r="Z11" s="175"/>
      <c r="AA11" s="175"/>
      <c r="AB11" s="175"/>
      <c r="AC11" s="174"/>
    </row>
    <row r="12" spans="1:29" ht="12.75" customHeight="1">
      <c r="A12" s="176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5"/>
      <c r="M12" s="175"/>
      <c r="N12" s="175"/>
      <c r="O12" s="175"/>
      <c r="P12" s="175"/>
      <c r="Q12" s="174"/>
      <c r="R12" s="174"/>
      <c r="S12" s="174"/>
      <c r="T12" s="174"/>
      <c r="U12" s="174"/>
      <c r="V12" s="174"/>
      <c r="W12" s="174"/>
      <c r="X12" s="175"/>
      <c r="Y12" s="175"/>
      <c r="Z12" s="175"/>
      <c r="AA12" s="175"/>
      <c r="AB12" s="175"/>
      <c r="AC12" s="174"/>
    </row>
    <row r="13" spans="1:29" ht="24.75" customHeight="1">
      <c r="A13" s="173" t="s">
        <v>108</v>
      </c>
      <c r="B13" s="170"/>
      <c r="C13" s="170" t="s">
        <v>109</v>
      </c>
      <c r="D13" s="170"/>
      <c r="E13" s="172"/>
      <c r="F13" s="172"/>
      <c r="G13" s="172"/>
      <c r="H13" s="172"/>
      <c r="I13" s="172"/>
      <c r="J13" s="172"/>
      <c r="K13" s="172"/>
      <c r="L13" s="171"/>
      <c r="M13" s="171"/>
      <c r="N13" s="171"/>
      <c r="O13" s="171"/>
      <c r="P13" s="171"/>
      <c r="Q13" s="170"/>
      <c r="R13" s="172"/>
      <c r="S13" s="172"/>
      <c r="T13" s="172"/>
      <c r="U13" s="172"/>
      <c r="V13" s="172"/>
      <c r="W13" s="172"/>
      <c r="X13" s="171"/>
      <c r="Y13" s="171"/>
      <c r="Z13" s="171"/>
      <c r="AA13" s="171"/>
      <c r="AB13" s="171"/>
      <c r="AC13" s="170"/>
    </row>
  </sheetData>
  <mergeCells count="24">
    <mergeCell ref="A10:B10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K2"/>
    <mergeCell ref="A3:Q3"/>
    <mergeCell ref="L6:M6"/>
    <mergeCell ref="N6:O6"/>
    <mergeCell ref="J1:K1"/>
    <mergeCell ref="P1:Q1"/>
    <mergeCell ref="V1:W1"/>
    <mergeCell ref="AB6:AC6"/>
    <mergeCell ref="X6:Y6"/>
    <mergeCell ref="Z6:AA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18"/>
  <sheetViews>
    <sheetView zoomScale="120" zoomScaleNormal="120" workbookViewId="0">
      <pane xSplit="2" ySplit="6" topLeftCell="C17" activePane="bottomRight" state="frozen"/>
      <selection pane="topRight" activeCell="C1" sqref="C1"/>
      <selection pane="bottomLeft" activeCell="A7" sqref="A7"/>
      <selection pane="bottomRight" activeCell="G29" sqref="G29"/>
    </sheetView>
  </sheetViews>
  <sheetFormatPr defaultRowHeight="12.75"/>
  <cols>
    <col min="1" max="1" width="8.85546875" style="3" customWidth="1"/>
    <col min="2" max="2" width="48.28515625" style="3" customWidth="1"/>
    <col min="3" max="3" width="16.7109375" style="3" customWidth="1"/>
    <col min="4" max="4" width="17" style="3" customWidth="1"/>
    <col min="5" max="5" width="15.85546875" style="3" customWidth="1"/>
    <col min="6" max="6" width="14.5703125" style="43" customWidth="1"/>
    <col min="7" max="7" width="15.28515625" style="43" customWidth="1"/>
    <col min="8" max="8" width="13.85546875" style="43" customWidth="1"/>
    <col min="9" max="9" width="15" style="43" customWidth="1"/>
    <col min="10" max="10" width="12.28515625" style="43" customWidth="1"/>
    <col min="11" max="11" width="15.42578125" style="3" customWidth="1"/>
    <col min="12" max="12" width="13.28515625" style="3" hidden="1" customWidth="1"/>
    <col min="13" max="13" width="13.42578125" style="3" hidden="1" customWidth="1"/>
    <col min="14" max="14" width="12.7109375" style="3" hidden="1" customWidth="1"/>
    <col min="15" max="15" width="13" style="3" hidden="1" customWidth="1"/>
    <col min="16" max="16" width="11" style="3" hidden="1" customWidth="1"/>
    <col min="17" max="17" width="12.7109375" style="3" hidden="1" customWidth="1"/>
    <col min="18" max="18" width="13.28515625" style="3" hidden="1" customWidth="1"/>
    <col min="19" max="19" width="13.140625" style="3" hidden="1" customWidth="1"/>
    <col min="20" max="22" width="13.28515625" style="3" hidden="1" customWidth="1"/>
    <col min="23" max="23" width="13" style="3" hidden="1" customWidth="1"/>
    <col min="24" max="24" width="13.28515625" style="3" hidden="1" customWidth="1"/>
    <col min="25" max="25" width="13.140625" style="3" hidden="1" customWidth="1"/>
    <col min="26" max="28" width="13.28515625" style="3" hidden="1" customWidth="1"/>
    <col min="29" max="29" width="13" style="3" hidden="1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 t="s">
        <v>0</v>
      </c>
      <c r="K1" s="417"/>
      <c r="P1" s="417" t="s">
        <v>0</v>
      </c>
      <c r="Q1" s="417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20.25">
      <c r="A3" s="461" t="s">
        <v>221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30" t="s">
        <v>2</v>
      </c>
      <c r="Q4" s="130" t="s">
        <v>2</v>
      </c>
    </row>
    <row r="5" spans="1:29" ht="19.5" thickBot="1">
      <c r="A5" s="458" t="s">
        <v>3</v>
      </c>
      <c r="B5" s="458" t="s">
        <v>4</v>
      </c>
      <c r="C5" s="452" t="s">
        <v>296</v>
      </c>
      <c r="D5" s="453"/>
      <c r="E5" s="454"/>
      <c r="F5" s="447" t="s">
        <v>5</v>
      </c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9"/>
    </row>
    <row r="6" spans="1:29" ht="18.75">
      <c r="A6" s="459"/>
      <c r="B6" s="459"/>
      <c r="C6" s="455"/>
      <c r="D6" s="456"/>
      <c r="E6" s="457"/>
      <c r="F6" s="450" t="s">
        <v>6</v>
      </c>
      <c r="G6" s="451"/>
      <c r="H6" s="451" t="s">
        <v>7</v>
      </c>
      <c r="I6" s="451"/>
      <c r="J6" s="445" t="s">
        <v>8</v>
      </c>
      <c r="K6" s="446"/>
      <c r="L6" s="450" t="s">
        <v>9</v>
      </c>
      <c r="M6" s="451"/>
      <c r="N6" s="451" t="s">
        <v>10</v>
      </c>
      <c r="O6" s="451"/>
      <c r="P6" s="445" t="s">
        <v>11</v>
      </c>
      <c r="Q6" s="446"/>
      <c r="R6" s="445" t="s">
        <v>110</v>
      </c>
      <c r="S6" s="446"/>
      <c r="T6" s="445" t="s">
        <v>111</v>
      </c>
      <c r="U6" s="446"/>
      <c r="V6" s="445" t="s">
        <v>112</v>
      </c>
      <c r="W6" s="446"/>
      <c r="X6" s="445" t="s">
        <v>128</v>
      </c>
      <c r="Y6" s="446"/>
      <c r="Z6" s="445" t="s">
        <v>129</v>
      </c>
      <c r="AA6" s="446"/>
      <c r="AB6" s="445" t="s">
        <v>130</v>
      </c>
      <c r="AC6" s="446"/>
    </row>
    <row r="7" spans="1:29" ht="19.5" thickBot="1">
      <c r="A7" s="460"/>
      <c r="B7" s="460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8.75">
      <c r="A8" s="323">
        <v>1</v>
      </c>
      <c r="B8" s="11" t="s">
        <v>15</v>
      </c>
      <c r="C8" s="44">
        <f>F8+H8+J8+L8+N8+P8+R8+T8+V8+X8+Z8+AB8</f>
        <v>272.80900000000003</v>
      </c>
      <c r="D8" s="12">
        <f t="shared" ref="D8:D34" si="0">G8+I8+K8+M8+O8+Q8+S8+U8+W8</f>
        <v>197.26419999999999</v>
      </c>
      <c r="E8" s="142">
        <f t="shared" ref="E8:E34" si="1">D8/C8*100</f>
        <v>72.308538208050308</v>
      </c>
      <c r="F8" s="169">
        <f>89370/1000</f>
        <v>89.37</v>
      </c>
      <c r="G8" s="140">
        <f>57556.55/1000</f>
        <v>57.556550000000001</v>
      </c>
      <c r="H8" s="168">
        <v>89.37</v>
      </c>
      <c r="I8" s="168">
        <f>61300.17/1000</f>
        <v>61.300170000000001</v>
      </c>
      <c r="J8" s="168">
        <f>94069/1000</f>
        <v>94.069000000000003</v>
      </c>
      <c r="K8" s="167">
        <f>78407.48/1000</f>
        <v>78.407479999999993</v>
      </c>
      <c r="L8" s="169"/>
      <c r="M8" s="168"/>
      <c r="N8" s="168"/>
      <c r="O8" s="168"/>
      <c r="P8" s="168"/>
      <c r="Q8" s="167"/>
      <c r="R8" s="169"/>
      <c r="S8" s="168"/>
      <c r="T8" s="168"/>
      <c r="U8" s="168"/>
      <c r="V8" s="168"/>
      <c r="W8" s="167"/>
      <c r="X8" s="169"/>
      <c r="Y8" s="168"/>
      <c r="Z8" s="168"/>
      <c r="AA8" s="168"/>
      <c r="AB8" s="168"/>
      <c r="AC8" s="167"/>
    </row>
    <row r="9" spans="1:29" ht="18.75">
      <c r="A9" s="324">
        <v>2</v>
      </c>
      <c r="B9" s="14" t="s">
        <v>16</v>
      </c>
      <c r="C9" s="16">
        <f>F9+H9+J9+L9+N9+P9+R9+T9+V9+X9+Z9+AB9</f>
        <v>60.018999999999998</v>
      </c>
      <c r="D9" s="15">
        <f t="shared" si="0"/>
        <v>46.673789999999997</v>
      </c>
      <c r="E9" s="137">
        <f t="shared" si="1"/>
        <v>77.765024408937165</v>
      </c>
      <c r="F9" s="156">
        <f>19662/1000</f>
        <v>19.661999999999999</v>
      </c>
      <c r="G9" s="135">
        <f>13956.22/1000</f>
        <v>13.95622</v>
      </c>
      <c r="H9" s="155">
        <v>19.661999999999999</v>
      </c>
      <c r="I9" s="155">
        <f>14242.29/1000</f>
        <v>14.242290000000001</v>
      </c>
      <c r="J9" s="155">
        <f>20695/1000</f>
        <v>20.695</v>
      </c>
      <c r="K9" s="166">
        <f>18475.28/1000</f>
        <v>18.475279999999998</v>
      </c>
      <c r="L9" s="156"/>
      <c r="M9" s="155"/>
      <c r="N9" s="155"/>
      <c r="O9" s="155"/>
      <c r="P9" s="155"/>
      <c r="Q9" s="166"/>
      <c r="R9" s="156"/>
      <c r="S9" s="155"/>
      <c r="T9" s="155"/>
      <c r="U9" s="155"/>
      <c r="V9" s="155"/>
      <c r="W9" s="166"/>
      <c r="X9" s="156"/>
      <c r="Y9" s="155"/>
      <c r="Z9" s="155"/>
      <c r="AA9" s="155"/>
      <c r="AB9" s="155"/>
      <c r="AC9" s="166"/>
    </row>
    <row r="10" spans="1:29" ht="37.5">
      <c r="A10" s="324">
        <v>3</v>
      </c>
      <c r="B10" s="14" t="s">
        <v>17</v>
      </c>
      <c r="C10" s="158">
        <f>F10+H10+J10+L10+N10+P10+R10+T10+V10+X10+Z10+AB10</f>
        <v>0</v>
      </c>
      <c r="D10" s="15">
        <f t="shared" si="0"/>
        <v>0</v>
      </c>
      <c r="E10" s="137" t="e">
        <f t="shared" si="1"/>
        <v>#DIV/0!</v>
      </c>
      <c r="F10" s="16">
        <f t="shared" ref="F10:AC10" si="2">SUM(F11:F13)</f>
        <v>0</v>
      </c>
      <c r="G10" s="17">
        <f t="shared" si="2"/>
        <v>0</v>
      </c>
      <c r="H10" s="17">
        <f t="shared" si="2"/>
        <v>0</v>
      </c>
      <c r="I10" s="17">
        <f t="shared" si="2"/>
        <v>0</v>
      </c>
      <c r="J10" s="17">
        <f t="shared" si="2"/>
        <v>0</v>
      </c>
      <c r="K10" s="18">
        <f t="shared" si="2"/>
        <v>0</v>
      </c>
      <c r="L10" s="16">
        <f t="shared" si="2"/>
        <v>0</v>
      </c>
      <c r="M10" s="17">
        <f t="shared" si="2"/>
        <v>0</v>
      </c>
      <c r="N10" s="17">
        <f t="shared" si="2"/>
        <v>0</v>
      </c>
      <c r="O10" s="17">
        <f t="shared" si="2"/>
        <v>0</v>
      </c>
      <c r="P10" s="17">
        <f t="shared" si="2"/>
        <v>0</v>
      </c>
      <c r="Q10" s="18">
        <f t="shared" si="2"/>
        <v>0</v>
      </c>
      <c r="R10" s="16">
        <f t="shared" si="2"/>
        <v>0</v>
      </c>
      <c r="S10" s="17">
        <f t="shared" si="2"/>
        <v>0</v>
      </c>
      <c r="T10" s="17">
        <f t="shared" si="2"/>
        <v>0</v>
      </c>
      <c r="U10" s="17">
        <f t="shared" si="2"/>
        <v>0</v>
      </c>
      <c r="V10" s="17">
        <f t="shared" si="2"/>
        <v>0</v>
      </c>
      <c r="W10" s="18">
        <f t="shared" si="2"/>
        <v>0</v>
      </c>
      <c r="X10" s="16">
        <f t="shared" si="2"/>
        <v>0</v>
      </c>
      <c r="Y10" s="17">
        <f t="shared" si="2"/>
        <v>0</v>
      </c>
      <c r="Z10" s="17">
        <f t="shared" si="2"/>
        <v>0</v>
      </c>
      <c r="AA10" s="17">
        <f t="shared" si="2"/>
        <v>0</v>
      </c>
      <c r="AB10" s="17">
        <f t="shared" si="2"/>
        <v>0</v>
      </c>
      <c r="AC10" s="18">
        <f t="shared" si="2"/>
        <v>0</v>
      </c>
    </row>
    <row r="11" spans="1:29" ht="37.5" customHeight="1">
      <c r="A11" s="19" t="s">
        <v>18</v>
      </c>
      <c r="B11" s="20" t="s">
        <v>220</v>
      </c>
      <c r="C11" s="151">
        <f>F11+H11+J11+L11+N11+P11+R11+T11+V11+X11</f>
        <v>0</v>
      </c>
      <c r="D11" s="21">
        <f t="shared" si="0"/>
        <v>0</v>
      </c>
      <c r="E11" s="150" t="e">
        <f t="shared" si="1"/>
        <v>#DIV/0!</v>
      </c>
      <c r="F11" s="165">
        <v>0</v>
      </c>
      <c r="G11" s="160">
        <v>0</v>
      </c>
      <c r="H11" s="160">
        <v>0</v>
      </c>
      <c r="I11" s="160">
        <v>0</v>
      </c>
      <c r="J11" s="160">
        <v>0</v>
      </c>
      <c r="K11" s="160">
        <v>0</v>
      </c>
      <c r="L11" s="151"/>
      <c r="M11" s="21"/>
      <c r="N11" s="21"/>
      <c r="O11" s="21"/>
      <c r="P11" s="21"/>
      <c r="Q11" s="21"/>
      <c r="R11" s="164"/>
      <c r="S11" s="163"/>
      <c r="T11" s="163"/>
      <c r="U11" s="163"/>
      <c r="V11" s="162"/>
      <c r="W11" s="161"/>
      <c r="X11" s="164"/>
      <c r="Y11" s="163"/>
      <c r="Z11" s="163"/>
      <c r="AA11" s="163"/>
      <c r="AB11" s="162"/>
      <c r="AC11" s="161"/>
    </row>
    <row r="12" spans="1:29" ht="37.5" hidden="1" customHeight="1">
      <c r="A12" s="19" t="s">
        <v>19</v>
      </c>
      <c r="B12" s="20" t="s">
        <v>219</v>
      </c>
      <c r="C12" s="151">
        <f>F12+H12+J12+L12+N12+P12+R12+T12+V12+X12</f>
        <v>0</v>
      </c>
      <c r="D12" s="21">
        <f t="shared" si="0"/>
        <v>0</v>
      </c>
      <c r="E12" s="150" t="e">
        <f t="shared" si="1"/>
        <v>#DIV/0!</v>
      </c>
      <c r="F12" s="165">
        <v>0</v>
      </c>
      <c r="G12" s="160">
        <v>0</v>
      </c>
      <c r="H12" s="160">
        <v>0</v>
      </c>
      <c r="I12" s="160">
        <v>0</v>
      </c>
      <c r="J12" s="160">
        <v>0</v>
      </c>
      <c r="K12" s="160">
        <v>0</v>
      </c>
      <c r="L12" s="15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164"/>
      <c r="S12" s="163"/>
      <c r="T12" s="163"/>
      <c r="U12" s="163"/>
      <c r="V12" s="162"/>
      <c r="W12" s="161"/>
      <c r="X12" s="164"/>
      <c r="Y12" s="163"/>
      <c r="Z12" s="163"/>
      <c r="AA12" s="163"/>
      <c r="AB12" s="162"/>
      <c r="AC12" s="161"/>
    </row>
    <row r="13" spans="1:29" ht="21" hidden="1" customHeight="1">
      <c r="A13" s="19" t="s">
        <v>20</v>
      </c>
      <c r="B13" s="20" t="s">
        <v>218</v>
      </c>
      <c r="C13" s="151">
        <f>F13+H13+J13+L13+N13+P13+R13+T13+V13+X13</f>
        <v>0</v>
      </c>
      <c r="D13" s="23">
        <f t="shared" si="0"/>
        <v>0</v>
      </c>
      <c r="E13" s="150" t="e">
        <f t="shared" si="1"/>
        <v>#DIV/0!</v>
      </c>
      <c r="F13" s="151">
        <v>0</v>
      </c>
      <c r="G13" s="160">
        <v>0</v>
      </c>
      <c r="H13" s="160">
        <v>0</v>
      </c>
      <c r="I13" s="160">
        <v>0</v>
      </c>
      <c r="J13" s="160">
        <v>0</v>
      </c>
      <c r="K13" s="160">
        <v>0</v>
      </c>
      <c r="L13" s="15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151"/>
      <c r="S13" s="21"/>
      <c r="T13" s="21"/>
      <c r="U13" s="21"/>
      <c r="V13" s="21"/>
      <c r="W13" s="22"/>
      <c r="X13" s="151"/>
      <c r="Y13" s="21"/>
      <c r="Z13" s="21"/>
      <c r="AA13" s="21"/>
      <c r="AB13" s="21"/>
      <c r="AC13" s="22"/>
    </row>
    <row r="14" spans="1:29" ht="37.5">
      <c r="A14" s="325" t="s">
        <v>38</v>
      </c>
      <c r="B14" s="14" t="s">
        <v>39</v>
      </c>
      <c r="C14" s="25">
        <f>F14+H14+J14+L14+N14+P14+R14+T14+V14</f>
        <v>0</v>
      </c>
      <c r="D14" s="17">
        <f t="shared" si="0"/>
        <v>0</v>
      </c>
      <c r="E14" s="137" t="e">
        <f t="shared" si="1"/>
        <v>#DIV/0!</v>
      </c>
      <c r="F14" s="16">
        <f t="shared" ref="F14:AC14" si="3">SUM(F15:F16)</f>
        <v>0</v>
      </c>
      <c r="G14" s="17">
        <f t="shared" si="3"/>
        <v>0</v>
      </c>
      <c r="H14" s="17">
        <f t="shared" si="3"/>
        <v>0</v>
      </c>
      <c r="I14" s="17">
        <f t="shared" si="3"/>
        <v>0</v>
      </c>
      <c r="J14" s="17">
        <f t="shared" si="3"/>
        <v>0</v>
      </c>
      <c r="K14" s="18">
        <f t="shared" si="3"/>
        <v>0</v>
      </c>
      <c r="L14" s="16">
        <f t="shared" si="3"/>
        <v>0</v>
      </c>
      <c r="M14" s="17">
        <f t="shared" si="3"/>
        <v>0</v>
      </c>
      <c r="N14" s="17">
        <f t="shared" si="3"/>
        <v>0</v>
      </c>
      <c r="O14" s="17">
        <f t="shared" si="3"/>
        <v>0</v>
      </c>
      <c r="P14" s="17">
        <f t="shared" si="3"/>
        <v>0</v>
      </c>
      <c r="Q14" s="18">
        <f t="shared" si="3"/>
        <v>0</v>
      </c>
      <c r="R14" s="16">
        <f t="shared" si="3"/>
        <v>0</v>
      </c>
      <c r="S14" s="17">
        <f t="shared" si="3"/>
        <v>0</v>
      </c>
      <c r="T14" s="17">
        <f t="shared" si="3"/>
        <v>0</v>
      </c>
      <c r="U14" s="17">
        <f t="shared" si="3"/>
        <v>0</v>
      </c>
      <c r="V14" s="17">
        <f t="shared" si="3"/>
        <v>0</v>
      </c>
      <c r="W14" s="18">
        <f t="shared" si="3"/>
        <v>0</v>
      </c>
      <c r="X14" s="16">
        <f t="shared" si="3"/>
        <v>0</v>
      </c>
      <c r="Y14" s="17">
        <f t="shared" si="3"/>
        <v>0</v>
      </c>
      <c r="Z14" s="17">
        <f t="shared" si="3"/>
        <v>0</v>
      </c>
      <c r="AA14" s="17">
        <f t="shared" si="3"/>
        <v>0</v>
      </c>
      <c r="AB14" s="17">
        <f t="shared" si="3"/>
        <v>0</v>
      </c>
      <c r="AC14" s="18">
        <f t="shared" si="3"/>
        <v>0</v>
      </c>
    </row>
    <row r="15" spans="1:29" ht="15.75">
      <c r="A15" s="19" t="s">
        <v>217</v>
      </c>
      <c r="B15" s="20" t="s">
        <v>202</v>
      </c>
      <c r="C15" s="151">
        <f>F15+H15+J15+L15+N15+P15+R15+T15+V15</f>
        <v>0</v>
      </c>
      <c r="D15" s="21">
        <f t="shared" si="0"/>
        <v>0</v>
      </c>
      <c r="E15" s="150" t="e">
        <f t="shared" si="1"/>
        <v>#DIV/0!</v>
      </c>
      <c r="F15" s="15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15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/>
      <c r="Y15" s="21"/>
      <c r="Z15" s="21"/>
      <c r="AA15" s="21"/>
      <c r="AB15" s="21"/>
      <c r="AC15" s="22"/>
    </row>
    <row r="16" spans="1:29" ht="15.75">
      <c r="A16" s="19" t="s">
        <v>216</v>
      </c>
      <c r="B16" s="20" t="s">
        <v>215</v>
      </c>
      <c r="C16" s="159">
        <f>F16+H16+J16+L16+N16+P16+R16+T16+V16</f>
        <v>0</v>
      </c>
      <c r="D16" s="21">
        <f t="shared" si="0"/>
        <v>0</v>
      </c>
      <c r="E16" s="150" t="e">
        <f t="shared" si="1"/>
        <v>#DIV/0!</v>
      </c>
      <c r="F16" s="15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15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/>
      <c r="Y16" s="21"/>
      <c r="Z16" s="154"/>
      <c r="AA16" s="21"/>
      <c r="AB16" s="21"/>
      <c r="AC16" s="22"/>
    </row>
    <row r="17" spans="1:29" ht="18.75">
      <c r="A17" s="24" t="s">
        <v>40</v>
      </c>
      <c r="B17" s="14" t="s">
        <v>41</v>
      </c>
      <c r="C17" s="158">
        <f>F17+H17+J17+L17+N17+P17+R17+T17+V17</f>
        <v>0</v>
      </c>
      <c r="D17" s="15">
        <f t="shared" si="0"/>
        <v>0</v>
      </c>
      <c r="E17" s="137" t="e">
        <f t="shared" si="1"/>
        <v>#DIV/0!</v>
      </c>
      <c r="F17" s="156">
        <v>0</v>
      </c>
      <c r="G17" s="17">
        <v>0</v>
      </c>
      <c r="H17" s="155">
        <v>0</v>
      </c>
      <c r="I17" s="17">
        <v>0</v>
      </c>
      <c r="J17" s="155">
        <v>0</v>
      </c>
      <c r="K17" s="18">
        <v>0</v>
      </c>
      <c r="L17" s="156">
        <v>0</v>
      </c>
      <c r="M17" s="17">
        <v>0</v>
      </c>
      <c r="N17" s="155">
        <v>0</v>
      </c>
      <c r="O17" s="17">
        <v>0</v>
      </c>
      <c r="P17" s="155">
        <v>0</v>
      </c>
      <c r="Q17" s="18">
        <v>0</v>
      </c>
      <c r="R17" s="156">
        <v>0</v>
      </c>
      <c r="S17" s="17">
        <v>0</v>
      </c>
      <c r="T17" s="155">
        <v>0</v>
      </c>
      <c r="U17" s="17">
        <v>0</v>
      </c>
      <c r="V17" s="155">
        <v>0</v>
      </c>
      <c r="W17" s="18">
        <v>0</v>
      </c>
      <c r="X17" s="156">
        <v>0</v>
      </c>
      <c r="Y17" s="17">
        <v>0</v>
      </c>
      <c r="Z17" s="155">
        <v>0</v>
      </c>
      <c r="AA17" s="17">
        <v>0</v>
      </c>
      <c r="AB17" s="155">
        <v>0</v>
      </c>
      <c r="AC17" s="18">
        <v>0</v>
      </c>
    </row>
    <row r="18" spans="1:29" ht="37.5">
      <c r="A18" s="24" t="s">
        <v>42</v>
      </c>
      <c r="B18" s="14" t="s">
        <v>43</v>
      </c>
      <c r="C18" s="16">
        <f t="shared" ref="C18:C34" si="4">F18+H18+J18+L18+N18+P18+R18+T18+V18+X18+Z18+AB18</f>
        <v>17.794</v>
      </c>
      <c r="D18" s="15">
        <f t="shared" si="0"/>
        <v>0.14039999999999997</v>
      </c>
      <c r="E18" s="137">
        <f t="shared" si="1"/>
        <v>0.78903001011576912</v>
      </c>
      <c r="F18" s="16">
        <f t="shared" ref="F18:AC18" si="5">SUM(F19:F24)</f>
        <v>17.227</v>
      </c>
      <c r="G18" s="17">
        <f t="shared" si="5"/>
        <v>0</v>
      </c>
      <c r="H18" s="17">
        <f t="shared" si="5"/>
        <v>0.52</v>
      </c>
      <c r="I18" s="17">
        <f t="shared" si="5"/>
        <v>9.3599999999999989E-2</v>
      </c>
      <c r="J18" s="17">
        <f t="shared" si="5"/>
        <v>4.7E-2</v>
      </c>
      <c r="K18" s="18">
        <f t="shared" si="5"/>
        <v>4.6799999999999994E-2</v>
      </c>
      <c r="L18" s="16">
        <f t="shared" si="5"/>
        <v>0</v>
      </c>
      <c r="M18" s="17">
        <f t="shared" si="5"/>
        <v>0</v>
      </c>
      <c r="N18" s="17">
        <f t="shared" si="5"/>
        <v>0</v>
      </c>
      <c r="O18" s="17">
        <f t="shared" si="5"/>
        <v>0</v>
      </c>
      <c r="P18" s="17">
        <f t="shared" si="5"/>
        <v>0</v>
      </c>
      <c r="Q18" s="18">
        <f t="shared" si="5"/>
        <v>0</v>
      </c>
      <c r="R18" s="16">
        <f t="shared" si="5"/>
        <v>0</v>
      </c>
      <c r="S18" s="17">
        <f t="shared" si="5"/>
        <v>0</v>
      </c>
      <c r="T18" s="17">
        <f t="shared" si="5"/>
        <v>0</v>
      </c>
      <c r="U18" s="17">
        <f t="shared" si="5"/>
        <v>0</v>
      </c>
      <c r="V18" s="17">
        <f t="shared" si="5"/>
        <v>0</v>
      </c>
      <c r="W18" s="18">
        <f t="shared" si="5"/>
        <v>0</v>
      </c>
      <c r="X18" s="16">
        <f t="shared" si="5"/>
        <v>0</v>
      </c>
      <c r="Y18" s="17">
        <f t="shared" si="5"/>
        <v>0</v>
      </c>
      <c r="Z18" s="17">
        <f t="shared" si="5"/>
        <v>0</v>
      </c>
      <c r="AA18" s="17">
        <f t="shared" si="5"/>
        <v>0</v>
      </c>
      <c r="AB18" s="17">
        <f t="shared" si="5"/>
        <v>0</v>
      </c>
      <c r="AC18" s="18">
        <f t="shared" si="5"/>
        <v>0</v>
      </c>
    </row>
    <row r="19" spans="1:29" ht="15.75">
      <c r="A19" s="19" t="s">
        <v>44</v>
      </c>
      <c r="B19" s="157" t="s">
        <v>214</v>
      </c>
      <c r="C19" s="151">
        <f t="shared" si="4"/>
        <v>0</v>
      </c>
      <c r="D19" s="21">
        <f t="shared" si="0"/>
        <v>0</v>
      </c>
      <c r="E19" s="150" t="e">
        <f t="shared" si="1"/>
        <v>#DIV/0!</v>
      </c>
      <c r="F19" s="151"/>
      <c r="G19" s="26"/>
      <c r="H19" s="26"/>
      <c r="I19" s="26"/>
      <c r="J19" s="26"/>
      <c r="K19" s="22"/>
      <c r="L19" s="151"/>
      <c r="M19" s="26"/>
      <c r="N19" s="26"/>
      <c r="O19" s="26"/>
      <c r="P19" s="26"/>
      <c r="Q19" s="22"/>
      <c r="R19" s="151"/>
      <c r="S19" s="26"/>
      <c r="T19" s="26"/>
      <c r="U19" s="26"/>
      <c r="V19" s="26"/>
      <c r="W19" s="22"/>
      <c r="X19" s="151"/>
      <c r="Y19" s="26"/>
      <c r="Z19" s="151"/>
      <c r="AA19" s="26"/>
      <c r="AB19" s="151"/>
      <c r="AC19" s="22"/>
    </row>
    <row r="20" spans="1:29" ht="15.75">
      <c r="A20" s="19" t="s">
        <v>45</v>
      </c>
      <c r="B20" s="157" t="s">
        <v>213</v>
      </c>
      <c r="C20" s="151">
        <f t="shared" si="4"/>
        <v>0</v>
      </c>
      <c r="D20" s="21">
        <f t="shared" si="0"/>
        <v>0</v>
      </c>
      <c r="E20" s="150" t="e">
        <f t="shared" si="1"/>
        <v>#DIV/0!</v>
      </c>
      <c r="F20" s="151"/>
      <c r="G20" s="26"/>
      <c r="H20" s="26"/>
      <c r="I20" s="26"/>
      <c r="J20" s="26"/>
      <c r="K20" s="22"/>
      <c r="L20" s="151"/>
      <c r="M20" s="26"/>
      <c r="N20" s="26"/>
      <c r="O20" s="26"/>
      <c r="P20" s="26"/>
      <c r="Q20" s="22"/>
      <c r="R20" s="151"/>
      <c r="S20" s="26"/>
      <c r="T20" s="26"/>
      <c r="U20" s="26"/>
      <c r="V20" s="26"/>
      <c r="W20" s="22"/>
      <c r="X20" s="151"/>
      <c r="Y20" s="26"/>
      <c r="Z20" s="151"/>
      <c r="AA20" s="26"/>
      <c r="AB20" s="151"/>
      <c r="AC20" s="22"/>
    </row>
    <row r="21" spans="1:29" ht="15.75">
      <c r="A21" s="19" t="s">
        <v>46</v>
      </c>
      <c r="B21" s="157" t="s">
        <v>212</v>
      </c>
      <c r="C21" s="151">
        <f t="shared" si="4"/>
        <v>0.47299999999999998</v>
      </c>
      <c r="D21" s="21">
        <f t="shared" si="0"/>
        <v>0</v>
      </c>
      <c r="E21" s="150">
        <f t="shared" si="1"/>
        <v>0</v>
      </c>
      <c r="F21" s="151"/>
      <c r="G21" s="26"/>
      <c r="H21" s="26">
        <f>473/1000</f>
        <v>0.47299999999999998</v>
      </c>
      <c r="I21" s="26"/>
      <c r="J21" s="26"/>
      <c r="K21" s="22"/>
      <c r="L21" s="151"/>
      <c r="M21" s="26"/>
      <c r="N21" s="26"/>
      <c r="O21" s="26"/>
      <c r="P21" s="26"/>
      <c r="Q21" s="22"/>
      <c r="R21" s="151"/>
      <c r="S21" s="26"/>
      <c r="T21" s="26"/>
      <c r="U21" s="26"/>
      <c r="V21" s="26"/>
      <c r="W21" s="22"/>
      <c r="X21" s="151"/>
      <c r="Y21" s="26"/>
      <c r="Z21" s="151"/>
      <c r="AA21" s="26"/>
      <c r="AB21" s="151"/>
      <c r="AC21" s="22"/>
    </row>
    <row r="22" spans="1:29" ht="15.75">
      <c r="A22" s="19" t="s">
        <v>48</v>
      </c>
      <c r="B22" s="157" t="s">
        <v>211</v>
      </c>
      <c r="C22" s="151">
        <f t="shared" si="4"/>
        <v>0.14100000000000001</v>
      </c>
      <c r="D22" s="21">
        <f t="shared" si="0"/>
        <v>0.14039999999999997</v>
      </c>
      <c r="E22" s="150">
        <f t="shared" si="1"/>
        <v>99.574468085106346</v>
      </c>
      <c r="F22" s="151">
        <f>47/1000</f>
        <v>4.7E-2</v>
      </c>
      <c r="G22" s="26"/>
      <c r="H22" s="26">
        <f>47/1000</f>
        <v>4.7E-2</v>
      </c>
      <c r="I22" s="26">
        <f>93.6/1000</f>
        <v>9.3599999999999989E-2</v>
      </c>
      <c r="J22" s="26">
        <f>47/1000</f>
        <v>4.7E-2</v>
      </c>
      <c r="K22" s="22">
        <f>46.8/1000</f>
        <v>4.6799999999999994E-2</v>
      </c>
      <c r="L22" s="151"/>
      <c r="M22" s="26"/>
      <c r="N22" s="26"/>
      <c r="O22" s="26"/>
      <c r="P22" s="26"/>
      <c r="Q22" s="22"/>
      <c r="R22" s="151"/>
      <c r="S22" s="26"/>
      <c r="T22" s="26"/>
      <c r="U22" s="26"/>
      <c r="V22" s="26"/>
      <c r="W22" s="22"/>
      <c r="X22" s="151"/>
      <c r="Y22" s="26"/>
      <c r="Z22" s="151"/>
      <c r="AA22" s="26"/>
      <c r="AB22" s="151"/>
      <c r="AC22" s="22"/>
    </row>
    <row r="23" spans="1:29" ht="15.75">
      <c r="A23" s="19" t="s">
        <v>49</v>
      </c>
      <c r="B23" s="157" t="s">
        <v>210</v>
      </c>
      <c r="C23" s="151">
        <f t="shared" si="4"/>
        <v>17.18</v>
      </c>
      <c r="D23" s="21">
        <f t="shared" si="0"/>
        <v>0</v>
      </c>
      <c r="E23" s="150">
        <f t="shared" si="1"/>
        <v>0</v>
      </c>
      <c r="F23" s="151">
        <f>17180/1000</f>
        <v>17.18</v>
      </c>
      <c r="G23" s="26"/>
      <c r="H23" s="21"/>
      <c r="I23" s="21"/>
      <c r="J23" s="21"/>
      <c r="K23" s="22"/>
      <c r="L23" s="151"/>
      <c r="M23" s="26"/>
      <c r="N23" s="21"/>
      <c r="O23" s="21"/>
      <c r="P23" s="21"/>
      <c r="Q23" s="22"/>
      <c r="R23" s="151"/>
      <c r="S23" s="26"/>
      <c r="T23" s="21"/>
      <c r="U23" s="21"/>
      <c r="V23" s="26"/>
      <c r="W23" s="22"/>
      <c r="X23" s="151"/>
      <c r="Y23" s="26"/>
      <c r="Z23" s="151"/>
      <c r="AA23" s="26"/>
      <c r="AB23" s="151"/>
      <c r="AC23" s="22"/>
    </row>
    <row r="24" spans="1:29" ht="19.5" hidden="1" customHeight="1">
      <c r="A24" s="19" t="s">
        <v>50</v>
      </c>
      <c r="B24" s="20"/>
      <c r="C24" s="151">
        <f t="shared" si="4"/>
        <v>0</v>
      </c>
      <c r="D24" s="21">
        <f t="shared" si="0"/>
        <v>0</v>
      </c>
      <c r="E24" s="150" t="e">
        <f t="shared" si="1"/>
        <v>#DIV/0!</v>
      </c>
      <c r="F24" s="151"/>
      <c r="G24" s="21"/>
      <c r="H24" s="21"/>
      <c r="I24" s="21"/>
      <c r="J24" s="21"/>
      <c r="K24" s="22"/>
      <c r="L24" s="151"/>
      <c r="M24" s="21"/>
      <c r="N24" s="21"/>
      <c r="O24" s="21"/>
      <c r="P24" s="21"/>
      <c r="Q24" s="22"/>
      <c r="R24" s="151"/>
      <c r="S24" s="21"/>
      <c r="T24" s="21"/>
      <c r="U24" s="21"/>
      <c r="V24" s="21"/>
      <c r="W24" s="22"/>
      <c r="X24" s="151"/>
      <c r="Y24" s="26"/>
      <c r="Z24" s="151"/>
      <c r="AA24" s="26"/>
      <c r="AB24" s="151"/>
      <c r="AC24" s="22"/>
    </row>
    <row r="25" spans="1:29" ht="18.75">
      <c r="A25" s="325" t="s">
        <v>90</v>
      </c>
      <c r="B25" s="14" t="s">
        <v>91</v>
      </c>
      <c r="C25" s="27">
        <f t="shared" si="4"/>
        <v>7.7279999999999998</v>
      </c>
      <c r="D25" s="17">
        <f t="shared" si="0"/>
        <v>1.0509999999999999</v>
      </c>
      <c r="E25" s="137">
        <f t="shared" si="1"/>
        <v>13.599896480331264</v>
      </c>
      <c r="F25" s="156">
        <v>2.5760000000000001</v>
      </c>
      <c r="G25" s="17">
        <f>1051/1000</f>
        <v>1.0509999999999999</v>
      </c>
      <c r="H25" s="155">
        <v>2.5760000000000001</v>
      </c>
      <c r="I25" s="17">
        <v>0</v>
      </c>
      <c r="J25" s="155">
        <v>2.5760000000000001</v>
      </c>
      <c r="K25" s="18">
        <v>0</v>
      </c>
      <c r="L25" s="155"/>
      <c r="M25" s="17"/>
      <c r="N25" s="155"/>
      <c r="O25" s="17"/>
      <c r="P25" s="155"/>
      <c r="Q25" s="18"/>
      <c r="R25" s="156"/>
      <c r="S25" s="17"/>
      <c r="T25" s="155"/>
      <c r="U25" s="17"/>
      <c r="V25" s="155"/>
      <c r="W25" s="18"/>
      <c r="X25" s="156">
        <v>0</v>
      </c>
      <c r="Y25" s="17">
        <v>0</v>
      </c>
      <c r="Z25" s="155">
        <v>0</v>
      </c>
      <c r="AA25" s="17">
        <v>0</v>
      </c>
      <c r="AB25" s="155">
        <v>0</v>
      </c>
      <c r="AC25" s="18">
        <v>0</v>
      </c>
    </row>
    <row r="26" spans="1:29" ht="37.5">
      <c r="A26" s="325" t="s">
        <v>92</v>
      </c>
      <c r="B26" s="14" t="s">
        <v>93</v>
      </c>
      <c r="C26" s="16">
        <f t="shared" si="4"/>
        <v>34.986000000000004</v>
      </c>
      <c r="D26" s="17">
        <f t="shared" si="0"/>
        <v>24.25975</v>
      </c>
      <c r="E26" s="137">
        <f t="shared" si="1"/>
        <v>69.341307951752114</v>
      </c>
      <c r="F26" s="16">
        <f t="shared" ref="F26:AC26" si="6">SUM(F27:F30)</f>
        <v>13.616</v>
      </c>
      <c r="G26" s="17">
        <f t="shared" si="6"/>
        <v>0.64939999999999998</v>
      </c>
      <c r="H26" s="17">
        <f t="shared" si="6"/>
        <v>11.555000000000001</v>
      </c>
      <c r="I26" s="17">
        <f t="shared" si="6"/>
        <v>12.7689</v>
      </c>
      <c r="J26" s="17">
        <f t="shared" si="6"/>
        <v>9.8150000000000013</v>
      </c>
      <c r="K26" s="18">
        <f t="shared" si="6"/>
        <v>10.84145</v>
      </c>
      <c r="L26" s="16">
        <f t="shared" si="6"/>
        <v>0</v>
      </c>
      <c r="M26" s="17">
        <f t="shared" si="6"/>
        <v>0</v>
      </c>
      <c r="N26" s="17">
        <f t="shared" si="6"/>
        <v>0</v>
      </c>
      <c r="O26" s="17">
        <f t="shared" si="6"/>
        <v>0</v>
      </c>
      <c r="P26" s="17">
        <f t="shared" si="6"/>
        <v>0</v>
      </c>
      <c r="Q26" s="18">
        <f t="shared" si="6"/>
        <v>0</v>
      </c>
      <c r="R26" s="16">
        <f t="shared" si="6"/>
        <v>0</v>
      </c>
      <c r="S26" s="17">
        <f t="shared" si="6"/>
        <v>0</v>
      </c>
      <c r="T26" s="17">
        <f t="shared" si="6"/>
        <v>0</v>
      </c>
      <c r="U26" s="17">
        <f t="shared" si="6"/>
        <v>0</v>
      </c>
      <c r="V26" s="17">
        <f t="shared" si="6"/>
        <v>0</v>
      </c>
      <c r="W26" s="18">
        <f t="shared" si="6"/>
        <v>0</v>
      </c>
      <c r="X26" s="16">
        <f t="shared" si="6"/>
        <v>0</v>
      </c>
      <c r="Y26" s="17">
        <f t="shared" si="6"/>
        <v>0</v>
      </c>
      <c r="Z26" s="17">
        <f t="shared" si="6"/>
        <v>0</v>
      </c>
      <c r="AA26" s="17">
        <f t="shared" si="6"/>
        <v>0</v>
      </c>
      <c r="AB26" s="17">
        <f t="shared" si="6"/>
        <v>0</v>
      </c>
      <c r="AC26" s="18">
        <f t="shared" si="6"/>
        <v>0</v>
      </c>
    </row>
    <row r="27" spans="1:29" ht="15.75">
      <c r="A27" s="19" t="s">
        <v>94</v>
      </c>
      <c r="B27" s="20" t="s">
        <v>95</v>
      </c>
      <c r="C27" s="151">
        <f t="shared" si="4"/>
        <v>20.984999999999999</v>
      </c>
      <c r="D27" s="21">
        <f t="shared" si="0"/>
        <v>15.820270000000001</v>
      </c>
      <c r="E27" s="150">
        <f t="shared" si="1"/>
        <v>75.388467953299994</v>
      </c>
      <c r="F27" s="153">
        <f>8920/1000</f>
        <v>8.92</v>
      </c>
      <c r="G27" s="21"/>
      <c r="H27" s="154">
        <f>6902/1000</f>
        <v>6.9020000000000001</v>
      </c>
      <c r="I27" s="21">
        <f>8918.95/1000</f>
        <v>8.9189500000000006</v>
      </c>
      <c r="J27" s="154">
        <f>5163/1000</f>
        <v>5.1630000000000003</v>
      </c>
      <c r="K27" s="22">
        <f>6901.32/1000</f>
        <v>6.9013200000000001</v>
      </c>
      <c r="L27" s="26"/>
      <c r="M27" s="21"/>
      <c r="N27" s="21"/>
      <c r="O27" s="21"/>
      <c r="P27" s="21"/>
      <c r="Q27" s="22"/>
      <c r="R27" s="26"/>
      <c r="S27" s="21"/>
      <c r="T27" s="21"/>
      <c r="U27" s="21"/>
      <c r="V27" s="21"/>
      <c r="W27" s="22"/>
      <c r="X27" s="26"/>
      <c r="Y27" s="21"/>
      <c r="Z27" s="21"/>
      <c r="AA27" s="21"/>
      <c r="AB27" s="21"/>
      <c r="AC27" s="22"/>
    </row>
    <row r="28" spans="1:29" ht="15.75">
      <c r="A28" s="19" t="s">
        <v>96</v>
      </c>
      <c r="B28" s="20" t="s">
        <v>97</v>
      </c>
      <c r="C28" s="151">
        <f t="shared" si="4"/>
        <v>2.165</v>
      </c>
      <c r="D28" s="21">
        <f t="shared" si="0"/>
        <v>1.9481999999999999</v>
      </c>
      <c r="E28" s="150">
        <f t="shared" si="1"/>
        <v>89.986143187066972</v>
      </c>
      <c r="F28" s="153">
        <f>722/1000</f>
        <v>0.72199999999999998</v>
      </c>
      <c r="G28" s="21">
        <f>649.4/1000</f>
        <v>0.64939999999999998</v>
      </c>
      <c r="H28" s="154">
        <f>722/1000</f>
        <v>0.72199999999999998</v>
      </c>
      <c r="I28" s="21">
        <f>649.4/1000</f>
        <v>0.64939999999999998</v>
      </c>
      <c r="J28" s="154">
        <f>721/1000</f>
        <v>0.72099999999999997</v>
      </c>
      <c r="K28" s="22">
        <f>649.4/1000</f>
        <v>0.64939999999999998</v>
      </c>
      <c r="L28" s="26"/>
      <c r="M28" s="21"/>
      <c r="N28" s="21"/>
      <c r="O28" s="21"/>
      <c r="P28" s="21"/>
      <c r="Q28" s="22"/>
      <c r="R28" s="26"/>
      <c r="S28" s="21"/>
      <c r="T28" s="21"/>
      <c r="U28" s="21"/>
      <c r="V28" s="21"/>
      <c r="W28" s="22"/>
      <c r="X28" s="26"/>
      <c r="Y28" s="21"/>
      <c r="Z28" s="21"/>
      <c r="AA28" s="21"/>
      <c r="AB28" s="21"/>
      <c r="AC28" s="22"/>
    </row>
    <row r="29" spans="1:29" ht="15.75">
      <c r="A29" s="19" t="s">
        <v>98</v>
      </c>
      <c r="B29" s="20" t="s">
        <v>99</v>
      </c>
      <c r="C29" s="151">
        <f t="shared" si="4"/>
        <v>11.695</v>
      </c>
      <c r="D29" s="21">
        <f t="shared" si="0"/>
        <v>6.4912799999999997</v>
      </c>
      <c r="E29" s="150">
        <f t="shared" si="1"/>
        <v>55.504745617785375</v>
      </c>
      <c r="F29" s="153">
        <f>3927/1000</f>
        <v>3.927</v>
      </c>
      <c r="G29" s="21"/>
      <c r="H29" s="154">
        <f>3884/1000</f>
        <v>3.8839999999999999</v>
      </c>
      <c r="I29" s="21">
        <f>3200.55/1000</f>
        <v>3.2005500000000002</v>
      </c>
      <c r="J29" s="154">
        <f>3884/1000</f>
        <v>3.8839999999999999</v>
      </c>
      <c r="K29" s="22">
        <f>3290.73/1000</f>
        <v>3.2907299999999999</v>
      </c>
      <c r="L29" s="26"/>
      <c r="M29" s="21"/>
      <c r="N29" s="21"/>
      <c r="O29" s="21"/>
      <c r="P29" s="21"/>
      <c r="Q29" s="22"/>
      <c r="R29" s="26"/>
      <c r="S29" s="21"/>
      <c r="T29" s="21"/>
      <c r="U29" s="21"/>
      <c r="V29" s="21"/>
      <c r="W29" s="22"/>
      <c r="X29" s="26"/>
      <c r="Y29" s="21"/>
      <c r="Z29" s="21"/>
      <c r="AA29" s="21"/>
      <c r="AB29" s="21"/>
      <c r="AC29" s="22"/>
    </row>
    <row r="30" spans="1:29" ht="15.75">
      <c r="A30" s="19" t="s">
        <v>100</v>
      </c>
      <c r="B30" s="20" t="s">
        <v>101</v>
      </c>
      <c r="C30" s="151">
        <f t="shared" si="4"/>
        <v>0.14100000000000001</v>
      </c>
      <c r="D30" s="23">
        <f t="shared" si="0"/>
        <v>0</v>
      </c>
      <c r="E30" s="150">
        <f t="shared" si="1"/>
        <v>0</v>
      </c>
      <c r="F30" s="153">
        <f>47/1000</f>
        <v>4.7E-2</v>
      </c>
      <c r="G30" s="21"/>
      <c r="H30" s="154">
        <f>47/1000</f>
        <v>4.7E-2</v>
      </c>
      <c r="I30" s="21"/>
      <c r="J30" s="154">
        <f>47/1000</f>
        <v>4.7E-2</v>
      </c>
      <c r="K30" s="22"/>
      <c r="L30" s="26"/>
      <c r="M30" s="21"/>
      <c r="N30" s="21"/>
      <c r="O30" s="21"/>
      <c r="P30" s="21"/>
      <c r="Q30" s="22"/>
      <c r="R30" s="26"/>
      <c r="S30" s="21"/>
      <c r="T30" s="21"/>
      <c r="U30" s="21"/>
      <c r="V30" s="21"/>
      <c r="W30" s="22"/>
      <c r="X30" s="26"/>
      <c r="Y30" s="21"/>
      <c r="Z30" s="21"/>
      <c r="AA30" s="21"/>
      <c r="AB30" s="21"/>
      <c r="AC30" s="22"/>
    </row>
    <row r="31" spans="1:29" ht="18.75">
      <c r="A31" s="325" t="s">
        <v>102</v>
      </c>
      <c r="B31" s="14" t="s">
        <v>103</v>
      </c>
      <c r="C31" s="25">
        <f t="shared" si="4"/>
        <v>3.6</v>
      </c>
      <c r="D31" s="17">
        <f t="shared" si="0"/>
        <v>0</v>
      </c>
      <c r="E31" s="137">
        <f t="shared" si="1"/>
        <v>0</v>
      </c>
      <c r="F31" s="16">
        <f t="shared" ref="F31:AC31" si="7">SUM(F32:F33)</f>
        <v>0</v>
      </c>
      <c r="G31" s="17">
        <f t="shared" si="7"/>
        <v>0</v>
      </c>
      <c r="H31" s="17">
        <f t="shared" si="7"/>
        <v>0</v>
      </c>
      <c r="I31" s="17">
        <f t="shared" si="7"/>
        <v>0</v>
      </c>
      <c r="J31" s="17">
        <f t="shared" si="7"/>
        <v>3.6</v>
      </c>
      <c r="K31" s="18">
        <f t="shared" si="7"/>
        <v>0</v>
      </c>
      <c r="L31" s="16">
        <f t="shared" si="7"/>
        <v>0</v>
      </c>
      <c r="M31" s="17">
        <f t="shared" si="7"/>
        <v>0</v>
      </c>
      <c r="N31" s="17">
        <f t="shared" si="7"/>
        <v>0</v>
      </c>
      <c r="O31" s="17">
        <f t="shared" si="7"/>
        <v>0</v>
      </c>
      <c r="P31" s="17">
        <f t="shared" si="7"/>
        <v>0</v>
      </c>
      <c r="Q31" s="18">
        <f t="shared" si="7"/>
        <v>0</v>
      </c>
      <c r="R31" s="16">
        <f t="shared" si="7"/>
        <v>0</v>
      </c>
      <c r="S31" s="17">
        <f t="shared" si="7"/>
        <v>0</v>
      </c>
      <c r="T31" s="17">
        <f t="shared" si="7"/>
        <v>0</v>
      </c>
      <c r="U31" s="17">
        <f t="shared" si="7"/>
        <v>0</v>
      </c>
      <c r="V31" s="17">
        <f t="shared" si="7"/>
        <v>0</v>
      </c>
      <c r="W31" s="18">
        <f t="shared" si="7"/>
        <v>0</v>
      </c>
      <c r="X31" s="16">
        <f t="shared" si="7"/>
        <v>0</v>
      </c>
      <c r="Y31" s="17">
        <f t="shared" si="7"/>
        <v>0</v>
      </c>
      <c r="Z31" s="17">
        <f t="shared" si="7"/>
        <v>0</v>
      </c>
      <c r="AA31" s="17">
        <f t="shared" si="7"/>
        <v>0</v>
      </c>
      <c r="AB31" s="17">
        <f t="shared" si="7"/>
        <v>0</v>
      </c>
      <c r="AC31" s="18">
        <f t="shared" si="7"/>
        <v>0</v>
      </c>
    </row>
    <row r="32" spans="1:29" ht="15.75">
      <c r="A32" s="19" t="s">
        <v>104</v>
      </c>
      <c r="B32" s="20" t="s">
        <v>209</v>
      </c>
      <c r="C32" s="151">
        <f t="shared" si="4"/>
        <v>0</v>
      </c>
      <c r="D32" s="21">
        <f t="shared" si="0"/>
        <v>0</v>
      </c>
      <c r="E32" s="150" t="e">
        <f t="shared" si="1"/>
        <v>#DIV/0!</v>
      </c>
      <c r="F32" s="153"/>
      <c r="G32" s="21"/>
      <c r="H32" s="21"/>
      <c r="I32" s="21"/>
      <c r="J32" s="21"/>
      <c r="K32" s="22"/>
      <c r="L32" s="153"/>
      <c r="M32" s="21"/>
      <c r="N32" s="21"/>
      <c r="O32" s="21"/>
      <c r="P32" s="21"/>
      <c r="Q32" s="22"/>
      <c r="R32" s="153"/>
      <c r="S32" s="21"/>
      <c r="T32" s="21"/>
      <c r="U32" s="21"/>
      <c r="V32" s="21"/>
      <c r="W32" s="22"/>
      <c r="X32" s="153"/>
      <c r="Y32" s="21"/>
      <c r="Z32" s="21"/>
      <c r="AA32" s="21"/>
      <c r="AB32" s="21"/>
      <c r="AC32" s="22"/>
    </row>
    <row r="33" spans="1:29" ht="16.5" thickBot="1">
      <c r="A33" s="152" t="s">
        <v>105</v>
      </c>
      <c r="B33" s="28" t="s">
        <v>138</v>
      </c>
      <c r="C33" s="151">
        <f t="shared" si="4"/>
        <v>3.6</v>
      </c>
      <c r="D33" s="21">
        <f t="shared" si="0"/>
        <v>0</v>
      </c>
      <c r="E33" s="150">
        <f t="shared" si="1"/>
        <v>0</v>
      </c>
      <c r="F33" s="149"/>
      <c r="G33" s="147"/>
      <c r="H33" s="148"/>
      <c r="I33" s="147"/>
      <c r="J33" s="147">
        <f>3600/1000</f>
        <v>3.6</v>
      </c>
      <c r="K33" s="146"/>
      <c r="L33" s="149"/>
      <c r="M33" s="147"/>
      <c r="N33" s="148"/>
      <c r="O33" s="147"/>
      <c r="P33" s="147"/>
      <c r="Q33" s="146"/>
      <c r="R33" s="149"/>
      <c r="S33" s="147"/>
      <c r="T33" s="148"/>
      <c r="U33" s="147"/>
      <c r="V33" s="147"/>
      <c r="W33" s="146"/>
      <c r="X33" s="149"/>
      <c r="Y33" s="147"/>
      <c r="Z33" s="148"/>
      <c r="AA33" s="147"/>
      <c r="AB33" s="147"/>
      <c r="AC33" s="146"/>
    </row>
    <row r="34" spans="1:29" s="132" customFormat="1" ht="23.25" customHeight="1" thickBot="1">
      <c r="A34" s="415" t="s">
        <v>107</v>
      </c>
      <c r="B34" s="416"/>
      <c r="C34" s="29">
        <f t="shared" si="4"/>
        <v>396.93600000000004</v>
      </c>
      <c r="D34" s="30">
        <f t="shared" si="0"/>
        <v>269.38914</v>
      </c>
      <c r="E34" s="134">
        <f t="shared" si="1"/>
        <v>67.867147348690963</v>
      </c>
      <c r="F34" s="31">
        <f t="shared" ref="F34:AC34" si="8">F8+F9+F10+F14+F17+F18+F25+F26+F31</f>
        <v>142.45100000000002</v>
      </c>
      <c r="G34" s="30">
        <f t="shared" si="8"/>
        <v>73.213170000000005</v>
      </c>
      <c r="H34" s="30">
        <f t="shared" si="8"/>
        <v>123.68300000000001</v>
      </c>
      <c r="I34" s="30">
        <f t="shared" si="8"/>
        <v>88.404960000000003</v>
      </c>
      <c r="J34" s="30">
        <f t="shared" si="8"/>
        <v>130.80199999999999</v>
      </c>
      <c r="K34" s="32">
        <f t="shared" si="8"/>
        <v>107.77100999999999</v>
      </c>
      <c r="L34" s="31">
        <f t="shared" si="8"/>
        <v>0</v>
      </c>
      <c r="M34" s="30">
        <f t="shared" si="8"/>
        <v>0</v>
      </c>
      <c r="N34" s="30">
        <f t="shared" si="8"/>
        <v>0</v>
      </c>
      <c r="O34" s="30">
        <f t="shared" si="8"/>
        <v>0</v>
      </c>
      <c r="P34" s="30">
        <f t="shared" si="8"/>
        <v>0</v>
      </c>
      <c r="Q34" s="32">
        <f t="shared" si="8"/>
        <v>0</v>
      </c>
      <c r="R34" s="31">
        <f t="shared" si="8"/>
        <v>0</v>
      </c>
      <c r="S34" s="30">
        <f t="shared" si="8"/>
        <v>0</v>
      </c>
      <c r="T34" s="30">
        <f t="shared" si="8"/>
        <v>0</v>
      </c>
      <c r="U34" s="30">
        <f t="shared" si="8"/>
        <v>0</v>
      </c>
      <c r="V34" s="30">
        <f t="shared" si="8"/>
        <v>0</v>
      </c>
      <c r="W34" s="32">
        <f t="shared" si="8"/>
        <v>0</v>
      </c>
      <c r="X34" s="31">
        <f t="shared" si="8"/>
        <v>0</v>
      </c>
      <c r="Y34" s="30">
        <f t="shared" si="8"/>
        <v>0</v>
      </c>
      <c r="Z34" s="30">
        <f t="shared" si="8"/>
        <v>0</v>
      </c>
      <c r="AA34" s="30">
        <f t="shared" si="8"/>
        <v>0</v>
      </c>
      <c r="AB34" s="30">
        <f t="shared" si="8"/>
        <v>0</v>
      </c>
      <c r="AC34" s="32">
        <f t="shared" si="8"/>
        <v>0</v>
      </c>
    </row>
    <row r="35" spans="1:29" s="132" customFormat="1" ht="18">
      <c r="A35" s="33"/>
      <c r="B35" s="34"/>
      <c r="C35" s="34"/>
      <c r="D35" s="133"/>
      <c r="E35" s="34"/>
      <c r="F35" s="35"/>
      <c r="G35" s="35"/>
      <c r="H35" s="35"/>
      <c r="I35" s="35"/>
      <c r="J35" s="35"/>
      <c r="K35" s="34"/>
    </row>
    <row r="36" spans="1:29" s="132" customFormat="1" ht="18">
      <c r="A36" s="33"/>
      <c r="B36" s="34"/>
      <c r="C36" s="34"/>
      <c r="D36" s="34"/>
      <c r="E36" s="34"/>
      <c r="F36" s="35"/>
      <c r="G36" s="35"/>
      <c r="H36" s="35"/>
      <c r="I36" s="35"/>
      <c r="J36" s="35"/>
      <c r="K36" s="34"/>
    </row>
    <row r="37" spans="1:29" s="132" customFormat="1" ht="18.75">
      <c r="A37" s="36" t="s">
        <v>108</v>
      </c>
      <c r="B37" s="37"/>
      <c r="C37" s="37" t="s">
        <v>109</v>
      </c>
      <c r="D37" s="37"/>
      <c r="E37" s="38"/>
      <c r="F37" s="39"/>
      <c r="G37" s="39"/>
      <c r="H37" s="39"/>
      <c r="I37" s="39"/>
      <c r="J37" s="39"/>
      <c r="K37" s="37"/>
    </row>
    <row r="38" spans="1:29" s="132" customFormat="1" ht="16.5" customHeight="1">
      <c r="A38" s="33"/>
      <c r="B38" s="34"/>
      <c r="C38" s="34"/>
      <c r="D38" s="34"/>
      <c r="E38" s="40"/>
      <c r="F38" s="35"/>
      <c r="G38" s="35"/>
      <c r="H38" s="35"/>
      <c r="I38" s="35"/>
      <c r="J38" s="35"/>
      <c r="K38" s="34"/>
    </row>
    <row r="39" spans="1:29" s="132" customFormat="1" ht="18.75">
      <c r="A39" s="36"/>
      <c r="B39" s="1"/>
      <c r="C39" s="1"/>
      <c r="D39" s="1"/>
      <c r="E39" s="1"/>
      <c r="F39" s="2"/>
      <c r="G39" s="2"/>
      <c r="H39" s="2"/>
      <c r="I39" s="2"/>
      <c r="J39" s="2"/>
      <c r="K39" s="1"/>
    </row>
    <row r="40" spans="1:29" s="132" customFormat="1" ht="18">
      <c r="A40" s="41"/>
      <c r="B40" s="1"/>
      <c r="C40" s="1"/>
      <c r="D40" s="1"/>
      <c r="E40" s="1"/>
      <c r="F40" s="2"/>
      <c r="G40" s="2"/>
      <c r="H40" s="2"/>
      <c r="I40" s="2"/>
      <c r="J40" s="2"/>
      <c r="K40" s="1"/>
    </row>
    <row r="41" spans="1:29" s="132" customFormat="1" ht="38.25" customHeight="1">
      <c r="A41" s="1"/>
      <c r="B41" s="1"/>
      <c r="C41" s="1"/>
      <c r="D41" s="1"/>
      <c r="E41" s="1"/>
      <c r="F41" s="2"/>
      <c r="G41" s="2"/>
      <c r="H41" s="2"/>
      <c r="I41" s="2"/>
      <c r="J41" s="2"/>
      <c r="K41" s="1"/>
    </row>
    <row r="42" spans="1:29" s="132" customFormat="1" ht="18">
      <c r="A42" s="1"/>
      <c r="B42" s="1"/>
      <c r="C42" s="1"/>
      <c r="D42" s="1"/>
      <c r="E42" s="1"/>
      <c r="F42" s="2"/>
      <c r="G42" s="2"/>
      <c r="H42" s="2"/>
      <c r="I42" s="2"/>
      <c r="J42" s="2"/>
      <c r="K42" s="1"/>
    </row>
    <row r="43" spans="1:29" s="132" customFormat="1" ht="40.5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1"/>
    </row>
    <row r="44" spans="1:29" s="132" customFormat="1" ht="18">
      <c r="A44" s="3"/>
      <c r="B44" s="42"/>
      <c r="C44" s="42"/>
      <c r="D44" s="42"/>
      <c r="E44" s="42"/>
      <c r="F44" s="131"/>
      <c r="G44" s="131"/>
      <c r="H44" s="131"/>
      <c r="I44" s="131"/>
      <c r="J44" s="131"/>
      <c r="K44" s="3"/>
    </row>
    <row r="45" spans="1:29" s="132" customFormat="1" ht="18">
      <c r="A45" s="3"/>
      <c r="B45" s="42"/>
      <c r="C45" s="42"/>
      <c r="D45" s="42"/>
      <c r="E45" s="42"/>
      <c r="F45" s="131"/>
      <c r="G45" s="131"/>
      <c r="H45" s="131"/>
      <c r="I45" s="131"/>
      <c r="J45" s="131"/>
      <c r="K45" s="3"/>
    </row>
    <row r="46" spans="1:29" s="132" customFormat="1" ht="18">
      <c r="A46" s="3"/>
      <c r="B46" s="42"/>
      <c r="C46" s="42"/>
      <c r="D46" s="42"/>
      <c r="E46" s="42"/>
      <c r="F46" s="131"/>
      <c r="G46" s="131"/>
      <c r="H46" s="131"/>
      <c r="I46" s="131"/>
      <c r="J46" s="131"/>
      <c r="K46" s="3"/>
    </row>
    <row r="47" spans="1:29">
      <c r="B47" s="42"/>
      <c r="C47" s="42"/>
      <c r="D47" s="42"/>
      <c r="E47" s="42"/>
      <c r="F47" s="131"/>
      <c r="G47" s="131"/>
      <c r="H47" s="131"/>
      <c r="I47" s="131"/>
      <c r="J47" s="131"/>
    </row>
    <row r="48" spans="1:29">
      <c r="B48" s="42"/>
      <c r="C48" s="42"/>
      <c r="D48" s="42"/>
      <c r="E48" s="42"/>
      <c r="F48" s="131"/>
      <c r="G48" s="131"/>
      <c r="H48" s="131"/>
      <c r="I48" s="131"/>
      <c r="J48" s="131"/>
    </row>
    <row r="49" spans="2:10">
      <c r="B49" s="42"/>
      <c r="C49" s="42"/>
      <c r="D49" s="42"/>
      <c r="E49" s="42"/>
      <c r="F49" s="131"/>
      <c r="G49" s="131"/>
      <c r="H49" s="131"/>
      <c r="I49" s="131"/>
      <c r="J49" s="131"/>
    </row>
    <row r="50" spans="2:10">
      <c r="B50" s="42"/>
      <c r="C50" s="42"/>
      <c r="D50" s="42"/>
      <c r="E50" s="42"/>
      <c r="F50" s="131"/>
      <c r="G50" s="131"/>
      <c r="H50" s="131"/>
      <c r="I50" s="131"/>
      <c r="J50" s="131"/>
    </row>
    <row r="51" spans="2:10">
      <c r="B51" s="42"/>
      <c r="C51" s="42"/>
      <c r="D51" s="42"/>
      <c r="E51" s="42"/>
      <c r="F51" s="131"/>
      <c r="G51" s="131"/>
      <c r="H51" s="131"/>
      <c r="I51" s="131"/>
      <c r="J51" s="131"/>
    </row>
    <row r="52" spans="2:10">
      <c r="B52" s="42"/>
      <c r="C52" s="42"/>
      <c r="D52" s="42"/>
      <c r="E52" s="42"/>
      <c r="F52" s="131"/>
      <c r="G52" s="131"/>
      <c r="H52" s="131"/>
      <c r="I52" s="131"/>
      <c r="J52" s="131"/>
    </row>
    <row r="53" spans="2:10">
      <c r="B53" s="42"/>
      <c r="C53" s="42"/>
      <c r="D53" s="42"/>
      <c r="E53" s="42"/>
      <c r="F53" s="131"/>
      <c r="G53" s="131"/>
      <c r="H53" s="131"/>
      <c r="I53" s="131"/>
      <c r="J53" s="131"/>
    </row>
    <row r="54" spans="2:10">
      <c r="B54" s="42"/>
      <c r="C54" s="42"/>
      <c r="D54" s="42"/>
      <c r="E54" s="42"/>
      <c r="F54" s="131"/>
      <c r="G54" s="131"/>
      <c r="H54" s="131"/>
      <c r="I54" s="131"/>
      <c r="J54" s="131"/>
    </row>
    <row r="55" spans="2:10">
      <c r="B55" s="42"/>
      <c r="C55" s="42"/>
      <c r="D55" s="42"/>
      <c r="E55" s="42"/>
      <c r="F55" s="131"/>
      <c r="G55" s="131"/>
      <c r="H55" s="131"/>
      <c r="I55" s="131"/>
      <c r="J55" s="131"/>
    </row>
    <row r="56" spans="2:10">
      <c r="B56" s="42"/>
      <c r="C56" s="42"/>
      <c r="D56" s="42"/>
      <c r="E56" s="42"/>
      <c r="F56" s="131"/>
      <c r="G56" s="131"/>
      <c r="H56" s="131"/>
      <c r="I56" s="131"/>
      <c r="J56" s="131"/>
    </row>
    <row r="57" spans="2:10">
      <c r="B57" s="42"/>
      <c r="C57" s="42"/>
      <c r="D57" s="42"/>
      <c r="E57" s="42"/>
      <c r="F57" s="131"/>
      <c r="G57" s="131"/>
      <c r="H57" s="131"/>
      <c r="I57" s="131"/>
      <c r="J57" s="131"/>
    </row>
    <row r="58" spans="2:10">
      <c r="B58" s="42"/>
      <c r="C58" s="42"/>
      <c r="D58" s="42"/>
      <c r="E58" s="42"/>
      <c r="F58" s="131"/>
      <c r="G58" s="131"/>
      <c r="H58" s="131"/>
      <c r="I58" s="131"/>
      <c r="J58" s="131"/>
    </row>
    <row r="59" spans="2:10">
      <c r="B59" s="42"/>
      <c r="C59" s="42"/>
      <c r="D59" s="42"/>
      <c r="E59" s="42"/>
      <c r="F59" s="131"/>
      <c r="G59" s="131"/>
      <c r="H59" s="131"/>
      <c r="I59" s="131"/>
      <c r="J59" s="131"/>
    </row>
    <row r="60" spans="2:10">
      <c r="B60" s="42"/>
      <c r="C60" s="42"/>
      <c r="D60" s="42"/>
      <c r="E60" s="42"/>
      <c r="F60" s="131"/>
      <c r="G60" s="131"/>
      <c r="H60" s="131"/>
      <c r="I60" s="131"/>
      <c r="J60" s="131"/>
    </row>
    <row r="61" spans="2:10">
      <c r="B61" s="42"/>
      <c r="C61" s="42"/>
      <c r="D61" s="42"/>
      <c r="E61" s="42"/>
      <c r="F61" s="131"/>
      <c r="G61" s="131"/>
      <c r="H61" s="131"/>
      <c r="I61" s="131"/>
      <c r="J61" s="131"/>
    </row>
    <row r="62" spans="2:10">
      <c r="B62" s="42"/>
      <c r="C62" s="42"/>
      <c r="D62" s="42"/>
      <c r="E62" s="42"/>
      <c r="F62" s="131"/>
      <c r="G62" s="131"/>
      <c r="H62" s="131"/>
      <c r="I62" s="131"/>
      <c r="J62" s="131"/>
    </row>
    <row r="63" spans="2:10">
      <c r="B63" s="42"/>
      <c r="C63" s="42"/>
      <c r="D63" s="42"/>
      <c r="E63" s="42"/>
      <c r="F63" s="131"/>
      <c r="G63" s="131"/>
      <c r="H63" s="131"/>
      <c r="I63" s="131"/>
      <c r="J63" s="131"/>
    </row>
    <row r="64" spans="2:10">
      <c r="B64" s="42"/>
      <c r="C64" s="42"/>
      <c r="D64" s="42"/>
      <c r="E64" s="42"/>
      <c r="F64" s="131"/>
      <c r="G64" s="131"/>
      <c r="H64" s="131"/>
      <c r="I64" s="131"/>
      <c r="J64" s="131"/>
    </row>
    <row r="65" spans="2:10">
      <c r="B65" s="42"/>
      <c r="C65" s="42"/>
      <c r="D65" s="42"/>
      <c r="E65" s="42"/>
      <c r="F65" s="131"/>
      <c r="G65" s="131"/>
      <c r="H65" s="131"/>
      <c r="I65" s="131"/>
      <c r="J65" s="131"/>
    </row>
    <row r="66" spans="2:10">
      <c r="B66" s="42"/>
      <c r="C66" s="42"/>
      <c r="D66" s="42"/>
      <c r="E66" s="42"/>
      <c r="F66" s="131"/>
      <c r="G66" s="131"/>
      <c r="H66" s="131"/>
      <c r="I66" s="131"/>
      <c r="J66" s="131"/>
    </row>
    <row r="67" spans="2:10">
      <c r="B67" s="42"/>
      <c r="C67" s="42"/>
      <c r="D67" s="42"/>
      <c r="E67" s="42"/>
      <c r="F67" s="131"/>
      <c r="G67" s="131"/>
      <c r="H67" s="131"/>
      <c r="I67" s="131"/>
      <c r="J67" s="131"/>
    </row>
    <row r="68" spans="2:10">
      <c r="B68" s="42"/>
      <c r="C68" s="42"/>
      <c r="D68" s="42"/>
      <c r="E68" s="42"/>
      <c r="F68" s="131"/>
      <c r="G68" s="131"/>
      <c r="H68" s="131"/>
      <c r="I68" s="131"/>
      <c r="J68" s="131"/>
    </row>
    <row r="69" spans="2:10">
      <c r="B69" s="42"/>
      <c r="C69" s="42"/>
      <c r="D69" s="42"/>
      <c r="E69" s="42"/>
      <c r="F69" s="131"/>
      <c r="G69" s="131"/>
      <c r="H69" s="131"/>
      <c r="I69" s="131"/>
      <c r="J69" s="131"/>
    </row>
    <row r="70" spans="2:10">
      <c r="B70" s="42"/>
      <c r="C70" s="42"/>
      <c r="D70" s="42"/>
      <c r="E70" s="42"/>
      <c r="F70" s="131"/>
      <c r="G70" s="131"/>
      <c r="H70" s="131"/>
      <c r="I70" s="131"/>
      <c r="J70" s="131"/>
    </row>
    <row r="71" spans="2:10">
      <c r="B71" s="42"/>
      <c r="C71" s="42"/>
      <c r="D71" s="42"/>
      <c r="E71" s="42"/>
      <c r="F71" s="131"/>
      <c r="G71" s="131"/>
      <c r="H71" s="131"/>
      <c r="I71" s="131"/>
      <c r="J71" s="131"/>
    </row>
    <row r="72" spans="2:10">
      <c r="B72" s="42"/>
      <c r="C72" s="42"/>
      <c r="D72" s="42"/>
      <c r="E72" s="42"/>
      <c r="F72" s="131"/>
      <c r="G72" s="131"/>
      <c r="H72" s="131"/>
      <c r="I72" s="131"/>
      <c r="J72" s="131"/>
    </row>
    <row r="73" spans="2:10">
      <c r="B73" s="42"/>
      <c r="C73" s="42"/>
      <c r="D73" s="42"/>
      <c r="E73" s="42"/>
      <c r="F73" s="131"/>
      <c r="G73" s="131"/>
      <c r="H73" s="131"/>
      <c r="I73" s="131"/>
      <c r="J73" s="131"/>
    </row>
    <row r="74" spans="2:10">
      <c r="B74" s="42"/>
      <c r="C74" s="42"/>
      <c r="D74" s="42"/>
      <c r="E74" s="42"/>
      <c r="F74" s="131"/>
      <c r="G74" s="131"/>
      <c r="H74" s="131"/>
      <c r="I74" s="131"/>
      <c r="J74" s="131"/>
    </row>
    <row r="75" spans="2:10">
      <c r="B75" s="42"/>
      <c r="C75" s="42"/>
      <c r="D75" s="42"/>
      <c r="E75" s="42"/>
      <c r="F75" s="131"/>
      <c r="G75" s="131"/>
      <c r="H75" s="131"/>
      <c r="I75" s="131"/>
      <c r="J75" s="131"/>
    </row>
    <row r="76" spans="2:10">
      <c r="B76" s="42"/>
      <c r="C76" s="42"/>
      <c r="D76" s="42"/>
      <c r="E76" s="42"/>
      <c r="F76" s="131"/>
      <c r="G76" s="131"/>
      <c r="H76" s="131"/>
      <c r="I76" s="131"/>
      <c r="J76" s="131"/>
    </row>
    <row r="77" spans="2:10">
      <c r="B77" s="42"/>
      <c r="C77" s="42"/>
      <c r="D77" s="42"/>
      <c r="E77" s="42"/>
      <c r="F77" s="131"/>
      <c r="G77" s="131"/>
      <c r="H77" s="131"/>
      <c r="I77" s="131"/>
      <c r="J77" s="131"/>
    </row>
    <row r="78" spans="2:10">
      <c r="B78" s="42"/>
      <c r="C78" s="42"/>
      <c r="D78" s="42"/>
      <c r="E78" s="42"/>
      <c r="F78" s="131"/>
      <c r="G78" s="131"/>
      <c r="H78" s="131"/>
      <c r="I78" s="131"/>
      <c r="J78" s="131"/>
    </row>
    <row r="79" spans="2:10">
      <c r="B79" s="42"/>
      <c r="C79" s="42"/>
      <c r="D79" s="42"/>
      <c r="E79" s="42"/>
      <c r="F79" s="131"/>
      <c r="G79" s="131"/>
      <c r="H79" s="131"/>
      <c r="I79" s="131"/>
      <c r="J79" s="131"/>
    </row>
    <row r="80" spans="2:10">
      <c r="B80" s="42"/>
      <c r="C80" s="42"/>
      <c r="D80" s="42"/>
      <c r="E80" s="42"/>
      <c r="F80" s="131"/>
      <c r="G80" s="131"/>
      <c r="H80" s="131"/>
      <c r="I80" s="131"/>
      <c r="J80" s="131"/>
    </row>
    <row r="81" spans="2:10">
      <c r="B81" s="42"/>
      <c r="C81" s="42"/>
      <c r="D81" s="42"/>
      <c r="E81" s="42"/>
      <c r="F81" s="131"/>
      <c r="G81" s="131"/>
      <c r="H81" s="131"/>
      <c r="I81" s="131"/>
      <c r="J81" s="131"/>
    </row>
    <row r="82" spans="2:10">
      <c r="B82" s="42"/>
      <c r="C82" s="42"/>
      <c r="D82" s="42"/>
      <c r="E82" s="42"/>
      <c r="F82" s="131"/>
      <c r="G82" s="131"/>
      <c r="H82" s="131"/>
      <c r="I82" s="131"/>
      <c r="J82" s="131"/>
    </row>
    <row r="83" spans="2:10">
      <c r="B83" s="42"/>
      <c r="C83" s="42"/>
      <c r="D83" s="42"/>
      <c r="E83" s="42"/>
      <c r="F83" s="131"/>
      <c r="G83" s="131"/>
      <c r="H83" s="131"/>
      <c r="I83" s="131"/>
      <c r="J83" s="131"/>
    </row>
    <row r="84" spans="2:10">
      <c r="B84" s="42"/>
      <c r="C84" s="42"/>
      <c r="D84" s="42"/>
      <c r="E84" s="42"/>
      <c r="F84" s="131"/>
      <c r="G84" s="131"/>
      <c r="H84" s="131"/>
      <c r="I84" s="131"/>
      <c r="J84" s="131"/>
    </row>
    <row r="85" spans="2:10">
      <c r="B85" s="42"/>
      <c r="C85" s="42"/>
      <c r="D85" s="42"/>
      <c r="E85" s="42"/>
      <c r="F85" s="131"/>
      <c r="G85" s="131"/>
      <c r="H85" s="131"/>
      <c r="I85" s="131"/>
      <c r="J85" s="131"/>
    </row>
    <row r="86" spans="2:10">
      <c r="B86" s="42"/>
      <c r="C86" s="42"/>
      <c r="D86" s="42"/>
      <c r="E86" s="42"/>
      <c r="F86" s="131"/>
      <c r="G86" s="131"/>
      <c r="H86" s="131"/>
      <c r="I86" s="131"/>
      <c r="J86" s="131"/>
    </row>
    <row r="87" spans="2:10">
      <c r="B87" s="42"/>
      <c r="C87" s="42"/>
      <c r="D87" s="42"/>
      <c r="E87" s="42"/>
      <c r="F87" s="131"/>
      <c r="G87" s="131"/>
      <c r="H87" s="131"/>
      <c r="I87" s="131"/>
      <c r="J87" s="131"/>
    </row>
    <row r="88" spans="2:10">
      <c r="B88" s="42"/>
      <c r="C88" s="42"/>
      <c r="D88" s="42"/>
      <c r="E88" s="42"/>
      <c r="F88" s="131"/>
      <c r="G88" s="131"/>
      <c r="H88" s="131"/>
      <c r="I88" s="131"/>
      <c r="J88" s="131"/>
    </row>
    <row r="89" spans="2:10">
      <c r="B89" s="42"/>
      <c r="C89" s="42"/>
      <c r="D89" s="42"/>
      <c r="E89" s="42"/>
      <c r="F89" s="131"/>
      <c r="G89" s="131"/>
      <c r="H89" s="131"/>
      <c r="I89" s="131"/>
      <c r="J89" s="131"/>
    </row>
    <row r="90" spans="2:10">
      <c r="B90" s="42"/>
      <c r="C90" s="42"/>
      <c r="D90" s="42"/>
      <c r="E90" s="42"/>
      <c r="F90" s="131"/>
      <c r="G90" s="131"/>
      <c r="H90" s="131"/>
      <c r="I90" s="131"/>
      <c r="J90" s="131"/>
    </row>
    <row r="91" spans="2:10">
      <c r="B91" s="42"/>
      <c r="C91" s="42"/>
      <c r="D91" s="42"/>
      <c r="E91" s="42"/>
      <c r="F91" s="131"/>
      <c r="G91" s="131"/>
      <c r="H91" s="131"/>
      <c r="I91" s="131"/>
      <c r="J91" s="131"/>
    </row>
    <row r="92" spans="2:10">
      <c r="B92" s="42"/>
      <c r="C92" s="42"/>
      <c r="D92" s="42"/>
      <c r="E92" s="42"/>
      <c r="F92" s="131"/>
      <c r="G92" s="131"/>
      <c r="H92" s="131"/>
      <c r="I92" s="131"/>
      <c r="J92" s="131"/>
    </row>
    <row r="93" spans="2:10">
      <c r="B93" s="42"/>
      <c r="C93" s="42"/>
      <c r="D93" s="42"/>
      <c r="E93" s="42"/>
      <c r="F93" s="131"/>
      <c r="G93" s="131"/>
      <c r="H93" s="131"/>
      <c r="I93" s="131"/>
      <c r="J93" s="131"/>
    </row>
    <row r="94" spans="2:10">
      <c r="B94" s="42"/>
      <c r="C94" s="42"/>
      <c r="D94" s="42"/>
      <c r="E94" s="42"/>
      <c r="F94" s="131"/>
      <c r="G94" s="131"/>
      <c r="H94" s="131"/>
      <c r="I94" s="131"/>
      <c r="J94" s="131"/>
    </row>
    <row r="95" spans="2:10">
      <c r="B95" s="42"/>
      <c r="C95" s="42"/>
      <c r="D95" s="42"/>
      <c r="E95" s="42"/>
      <c r="F95" s="131"/>
      <c r="G95" s="131"/>
      <c r="H95" s="131"/>
      <c r="I95" s="131"/>
      <c r="J95" s="131"/>
    </row>
    <row r="96" spans="2:10">
      <c r="B96" s="42"/>
      <c r="C96" s="42"/>
      <c r="D96" s="42"/>
      <c r="E96" s="42"/>
      <c r="F96" s="131"/>
      <c r="G96" s="131"/>
      <c r="H96" s="131"/>
      <c r="I96" s="131"/>
      <c r="J96" s="131"/>
    </row>
    <row r="97" spans="2:10">
      <c r="B97" s="42"/>
      <c r="C97" s="42"/>
      <c r="D97" s="42"/>
      <c r="E97" s="42"/>
      <c r="F97" s="131"/>
      <c r="G97" s="131"/>
      <c r="H97" s="131"/>
      <c r="I97" s="131"/>
      <c r="J97" s="131"/>
    </row>
    <row r="98" spans="2:10">
      <c r="B98" s="42"/>
      <c r="C98" s="42"/>
      <c r="D98" s="42"/>
      <c r="E98" s="42"/>
      <c r="F98" s="131"/>
      <c r="G98" s="131"/>
      <c r="H98" s="131"/>
      <c r="I98" s="131"/>
      <c r="J98" s="131"/>
    </row>
    <row r="99" spans="2:10">
      <c r="B99" s="42"/>
      <c r="C99" s="42"/>
      <c r="D99" s="42"/>
      <c r="E99" s="42"/>
      <c r="F99" s="131"/>
      <c r="G99" s="131"/>
      <c r="H99" s="131"/>
      <c r="I99" s="131"/>
      <c r="J99" s="131"/>
    </row>
    <row r="100" spans="2:10">
      <c r="B100" s="42"/>
      <c r="C100" s="42"/>
      <c r="D100" s="42"/>
      <c r="E100" s="42"/>
      <c r="F100" s="131"/>
      <c r="G100" s="131"/>
      <c r="H100" s="131"/>
      <c r="I100" s="131"/>
      <c r="J100" s="131"/>
    </row>
    <row r="101" spans="2:10">
      <c r="B101" s="42"/>
      <c r="C101" s="42"/>
      <c r="D101" s="42"/>
      <c r="E101" s="42"/>
      <c r="F101" s="131"/>
      <c r="G101" s="131"/>
      <c r="H101" s="131"/>
      <c r="I101" s="131"/>
      <c r="J101" s="131"/>
    </row>
    <row r="102" spans="2:10">
      <c r="B102" s="42"/>
      <c r="C102" s="42"/>
      <c r="D102" s="42"/>
      <c r="E102" s="42"/>
      <c r="F102" s="131"/>
      <c r="G102" s="131"/>
      <c r="H102" s="131"/>
      <c r="I102" s="131"/>
      <c r="J102" s="131"/>
    </row>
    <row r="103" spans="2:10">
      <c r="B103" s="42"/>
      <c r="C103" s="42"/>
      <c r="D103" s="42"/>
      <c r="E103" s="42"/>
      <c r="F103" s="131"/>
      <c r="G103" s="131"/>
      <c r="H103" s="131"/>
      <c r="I103" s="131"/>
      <c r="J103" s="131"/>
    </row>
    <row r="104" spans="2:10">
      <c r="B104" s="42"/>
      <c r="C104" s="42"/>
      <c r="D104" s="42"/>
      <c r="E104" s="42"/>
      <c r="F104" s="131"/>
      <c r="G104" s="131"/>
      <c r="H104" s="131"/>
      <c r="I104" s="131"/>
      <c r="J104" s="131"/>
    </row>
    <row r="105" spans="2:10">
      <c r="B105" s="42"/>
      <c r="C105" s="42"/>
      <c r="D105" s="42"/>
      <c r="E105" s="42"/>
      <c r="F105" s="131"/>
      <c r="G105" s="131"/>
      <c r="H105" s="131"/>
      <c r="I105" s="131"/>
      <c r="J105" s="131"/>
    </row>
    <row r="106" spans="2:10">
      <c r="B106" s="42"/>
      <c r="C106" s="42"/>
      <c r="D106" s="42"/>
      <c r="E106" s="42"/>
      <c r="F106" s="131"/>
      <c r="G106" s="131"/>
      <c r="H106" s="131"/>
      <c r="I106" s="131"/>
      <c r="J106" s="131"/>
    </row>
    <row r="107" spans="2:10">
      <c r="B107" s="42"/>
      <c r="C107" s="42"/>
      <c r="D107" s="42"/>
      <c r="E107" s="42"/>
      <c r="F107" s="131"/>
      <c r="G107" s="131"/>
      <c r="H107" s="131"/>
      <c r="I107" s="131"/>
      <c r="J107" s="131"/>
    </row>
    <row r="108" spans="2:10">
      <c r="B108" s="42"/>
      <c r="C108" s="42"/>
      <c r="D108" s="42"/>
      <c r="E108" s="42"/>
      <c r="F108" s="131"/>
      <c r="G108" s="131"/>
      <c r="H108" s="131"/>
      <c r="I108" s="131"/>
      <c r="J108" s="131"/>
    </row>
    <row r="109" spans="2:10">
      <c r="B109" s="42"/>
      <c r="C109" s="42"/>
      <c r="D109" s="42"/>
      <c r="E109" s="42"/>
      <c r="F109" s="131"/>
      <c r="G109" s="131"/>
      <c r="H109" s="131"/>
      <c r="I109" s="131"/>
      <c r="J109" s="131"/>
    </row>
    <row r="110" spans="2:10">
      <c r="B110" s="42"/>
      <c r="C110" s="42"/>
      <c r="D110" s="42"/>
      <c r="E110" s="42"/>
      <c r="F110" s="131"/>
      <c r="G110" s="131"/>
      <c r="H110" s="131"/>
      <c r="I110" s="131"/>
      <c r="J110" s="131"/>
    </row>
    <row r="111" spans="2:10">
      <c r="B111" s="42"/>
      <c r="C111" s="42"/>
      <c r="D111" s="42"/>
      <c r="E111" s="42"/>
      <c r="F111" s="131"/>
      <c r="G111" s="131"/>
      <c r="H111" s="131"/>
      <c r="I111" s="131"/>
      <c r="J111" s="131"/>
    </row>
    <row r="112" spans="2:10">
      <c r="B112" s="42"/>
      <c r="C112" s="42"/>
      <c r="D112" s="42"/>
      <c r="E112" s="42"/>
      <c r="F112" s="131"/>
      <c r="G112" s="131"/>
      <c r="H112" s="131"/>
      <c r="I112" s="131"/>
      <c r="J112" s="131"/>
    </row>
    <row r="113" spans="2:10">
      <c r="B113" s="42"/>
      <c r="C113" s="42"/>
      <c r="D113" s="42"/>
      <c r="E113" s="42"/>
      <c r="F113" s="131"/>
      <c r="G113" s="131"/>
      <c r="H113" s="131"/>
      <c r="I113" s="131"/>
      <c r="J113" s="131"/>
    </row>
    <row r="114" spans="2:10">
      <c r="B114" s="42"/>
      <c r="C114" s="42"/>
      <c r="D114" s="42"/>
      <c r="E114" s="42"/>
      <c r="F114" s="131"/>
      <c r="G114" s="131"/>
      <c r="H114" s="131"/>
      <c r="I114" s="131"/>
      <c r="J114" s="131"/>
    </row>
    <row r="115" spans="2:10">
      <c r="B115" s="42"/>
      <c r="C115" s="42"/>
      <c r="D115" s="42"/>
      <c r="E115" s="42"/>
      <c r="F115" s="131"/>
      <c r="G115" s="131"/>
      <c r="H115" s="131"/>
      <c r="I115" s="131"/>
      <c r="J115" s="131"/>
    </row>
    <row r="116" spans="2:10">
      <c r="B116" s="42"/>
      <c r="C116" s="42"/>
      <c r="D116" s="42"/>
      <c r="E116" s="42"/>
      <c r="F116" s="131"/>
      <c r="G116" s="131"/>
      <c r="H116" s="131"/>
      <c r="I116" s="131"/>
      <c r="J116" s="131"/>
    </row>
    <row r="117" spans="2:10">
      <c r="B117" s="42"/>
      <c r="C117" s="42"/>
      <c r="D117" s="42"/>
      <c r="E117" s="42"/>
      <c r="F117" s="131"/>
      <c r="G117" s="131"/>
      <c r="H117" s="131"/>
      <c r="I117" s="131"/>
      <c r="J117" s="131"/>
    </row>
    <row r="118" spans="2:10">
      <c r="B118" s="42"/>
      <c r="C118" s="42"/>
      <c r="D118" s="42"/>
      <c r="E118" s="42"/>
      <c r="F118" s="131"/>
      <c r="G118" s="131"/>
      <c r="H118" s="131"/>
      <c r="I118" s="131"/>
      <c r="J118" s="131"/>
    </row>
  </sheetData>
  <mergeCells count="21">
    <mergeCell ref="P1:Q1"/>
    <mergeCell ref="J1:K1"/>
    <mergeCell ref="A2:K2"/>
    <mergeCell ref="A5:A7"/>
    <mergeCell ref="A3:L3"/>
    <mergeCell ref="B5:B7"/>
    <mergeCell ref="A34:B34"/>
    <mergeCell ref="C5:E6"/>
    <mergeCell ref="F6:G6"/>
    <mergeCell ref="H6:I6"/>
    <mergeCell ref="J6:K6"/>
    <mergeCell ref="X6:Y6"/>
    <mergeCell ref="Z6:AA6"/>
    <mergeCell ref="AB6:AC6"/>
    <mergeCell ref="F5:AC5"/>
    <mergeCell ref="T6:U6"/>
    <mergeCell ref="V6:W6"/>
    <mergeCell ref="R6:S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C93"/>
  <sheetViews>
    <sheetView zoomScale="80" zoomScaleNormal="80" workbookViewId="0">
      <selection activeCell="AJ8" sqref="AJ8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hidden="1" customWidth="1"/>
    <col min="13" max="13" width="12.5703125" style="3" hidden="1" customWidth="1"/>
    <col min="14" max="14" width="11.28515625" style="3" hidden="1" customWidth="1"/>
    <col min="15" max="15" width="11.7109375" style="3" hidden="1" customWidth="1"/>
    <col min="16" max="16" width="11.140625" style="3" hidden="1" customWidth="1"/>
    <col min="17" max="17" width="13.5703125" style="3" hidden="1" customWidth="1"/>
    <col min="18" max="18" width="11.7109375" style="3" hidden="1" customWidth="1"/>
    <col min="19" max="19" width="13.28515625" style="3" hidden="1" customWidth="1"/>
    <col min="20" max="21" width="11.7109375" style="3" hidden="1" customWidth="1"/>
    <col min="22" max="22" width="11" style="3" hidden="1" customWidth="1"/>
    <col min="23" max="23" width="12.85546875" style="3" hidden="1" customWidth="1"/>
    <col min="24" max="24" width="11.7109375" style="3" hidden="1" customWidth="1"/>
    <col min="25" max="25" width="13.28515625" style="3" hidden="1" customWidth="1"/>
    <col min="26" max="27" width="11.7109375" style="3" hidden="1" customWidth="1"/>
    <col min="28" max="28" width="11" style="3" hidden="1" customWidth="1"/>
    <col min="29" max="29" width="12.85546875" style="3" hidden="1" customWidth="1"/>
    <col min="30" max="30" width="0" style="3" hidden="1" customWidth="1"/>
    <col min="31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 t="s">
        <v>0</v>
      </c>
      <c r="K1" s="417"/>
      <c r="P1" s="417" t="s">
        <v>0</v>
      </c>
      <c r="Q1" s="417"/>
    </row>
    <row r="2" spans="1:29" ht="20.25">
      <c r="A2" s="386" t="s">
        <v>285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20.25">
      <c r="A3" s="461" t="s">
        <v>208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30" t="s">
        <v>2</v>
      </c>
      <c r="Q4" s="130" t="s">
        <v>2</v>
      </c>
    </row>
    <row r="5" spans="1:29" ht="16.5" thickBot="1">
      <c r="A5" s="418" t="s">
        <v>3</v>
      </c>
      <c r="B5" s="418" t="s">
        <v>4</v>
      </c>
      <c r="C5" s="426" t="s">
        <v>286</v>
      </c>
      <c r="D5" s="427"/>
      <c r="E5" s="428"/>
      <c r="F5" s="432" t="s">
        <v>203</v>
      </c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4"/>
    </row>
    <row r="6" spans="1:29" ht="15.75">
      <c r="A6" s="419"/>
      <c r="B6" s="419"/>
      <c r="C6" s="429"/>
      <c r="D6" s="430"/>
      <c r="E6" s="431"/>
      <c r="F6" s="421" t="s">
        <v>6</v>
      </c>
      <c r="G6" s="422"/>
      <c r="H6" s="422" t="s">
        <v>7</v>
      </c>
      <c r="I6" s="422"/>
      <c r="J6" s="423" t="s">
        <v>8</v>
      </c>
      <c r="K6" s="424"/>
      <c r="L6" s="421" t="s">
        <v>9</v>
      </c>
      <c r="M6" s="422"/>
      <c r="N6" s="422" t="s">
        <v>10</v>
      </c>
      <c r="O6" s="422"/>
      <c r="P6" s="423" t="s">
        <v>11</v>
      </c>
      <c r="Q6" s="424"/>
      <c r="R6" s="423" t="s">
        <v>110</v>
      </c>
      <c r="S6" s="424"/>
      <c r="T6" s="423" t="s">
        <v>111</v>
      </c>
      <c r="U6" s="424"/>
      <c r="V6" s="423" t="s">
        <v>112</v>
      </c>
      <c r="W6" s="424"/>
      <c r="X6" s="423" t="s">
        <v>128</v>
      </c>
      <c r="Y6" s="424"/>
      <c r="Z6" s="423" t="s">
        <v>129</v>
      </c>
      <c r="AA6" s="424"/>
      <c r="AB6" s="423" t="s">
        <v>130</v>
      </c>
      <c r="AC6" s="424"/>
    </row>
    <row r="7" spans="1:29" ht="16.5" thickBot="1">
      <c r="A7" s="420"/>
      <c r="B7" s="420"/>
      <c r="C7" s="144" t="s">
        <v>12</v>
      </c>
      <c r="D7" s="143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42" customHeight="1" thickBot="1">
      <c r="A8" s="47">
        <v>1</v>
      </c>
      <c r="B8" s="120" t="s">
        <v>207</v>
      </c>
      <c r="C8" s="44">
        <f>F8+H8+J8+L8+N8+P8+R8+T8+V8+X8+Z8+AB8</f>
        <v>0</v>
      </c>
      <c r="D8" s="44">
        <f>G8+I8+K8+M8+O8+Q8+S8+U8+W8</f>
        <v>0</v>
      </c>
      <c r="E8" s="45" t="e">
        <f>D8/C8*100</f>
        <v>#DIV/0!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0</v>
      </c>
      <c r="M8" s="12">
        <v>0</v>
      </c>
      <c r="N8" s="12">
        <v>0</v>
      </c>
      <c r="O8" s="12">
        <v>0</v>
      </c>
      <c r="P8" s="12">
        <v>0</v>
      </c>
      <c r="Q8" s="45">
        <v>0</v>
      </c>
      <c r="R8" s="44"/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v>0</v>
      </c>
    </row>
    <row r="9" spans="1:29" s="132" customFormat="1" ht="23.25" customHeight="1" thickBot="1">
      <c r="A9" s="415" t="s">
        <v>107</v>
      </c>
      <c r="B9" s="416"/>
      <c r="C9" s="145">
        <f>F9+H9+J9+L9+N9+P9+R9+T9+V9+X9+Z9+AB9</f>
        <v>0</v>
      </c>
      <c r="D9" s="29">
        <f>G9+I9+K9+M9+O9+Q9+S9+U9+W9</f>
        <v>0</v>
      </c>
      <c r="E9" s="32" t="e">
        <f>D9/C9*100</f>
        <v>#DIV/0!</v>
      </c>
      <c r="F9" s="29">
        <f t="shared" ref="F9:AC9" si="0">F8</f>
        <v>0</v>
      </c>
      <c r="G9" s="31">
        <f t="shared" si="0"/>
        <v>0</v>
      </c>
      <c r="H9" s="31">
        <f t="shared" si="0"/>
        <v>0</v>
      </c>
      <c r="I9" s="31">
        <f t="shared" si="0"/>
        <v>0</v>
      </c>
      <c r="J9" s="31">
        <f t="shared" si="0"/>
        <v>0</v>
      </c>
      <c r="K9" s="46">
        <f t="shared" si="0"/>
        <v>0</v>
      </c>
      <c r="L9" s="29">
        <f t="shared" si="0"/>
        <v>0</v>
      </c>
      <c r="M9" s="31">
        <f t="shared" si="0"/>
        <v>0</v>
      </c>
      <c r="N9" s="31">
        <f t="shared" si="0"/>
        <v>0</v>
      </c>
      <c r="O9" s="31">
        <f t="shared" si="0"/>
        <v>0</v>
      </c>
      <c r="P9" s="31">
        <f t="shared" si="0"/>
        <v>0</v>
      </c>
      <c r="Q9" s="46">
        <f t="shared" si="0"/>
        <v>0</v>
      </c>
      <c r="R9" s="29">
        <f t="shared" si="0"/>
        <v>0</v>
      </c>
      <c r="S9" s="31">
        <f t="shared" si="0"/>
        <v>0</v>
      </c>
      <c r="T9" s="31">
        <f t="shared" si="0"/>
        <v>0</v>
      </c>
      <c r="U9" s="31">
        <f t="shared" si="0"/>
        <v>0</v>
      </c>
      <c r="V9" s="31">
        <f t="shared" si="0"/>
        <v>0</v>
      </c>
      <c r="W9" s="46">
        <f t="shared" si="0"/>
        <v>0</v>
      </c>
      <c r="X9" s="29">
        <f t="shared" si="0"/>
        <v>0</v>
      </c>
      <c r="Y9" s="31">
        <f t="shared" si="0"/>
        <v>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46">
        <f t="shared" si="0"/>
        <v>0</v>
      </c>
    </row>
    <row r="10" spans="1:29" s="132" customFormat="1" ht="18">
      <c r="A10" s="33"/>
      <c r="B10" s="34"/>
      <c r="C10" s="34"/>
      <c r="D10" s="34"/>
      <c r="E10" s="34"/>
      <c r="F10" s="35"/>
      <c r="G10" s="35"/>
      <c r="H10" s="35"/>
      <c r="I10" s="35"/>
      <c r="J10" s="35"/>
      <c r="K10" s="34"/>
    </row>
    <row r="11" spans="1:29" s="132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32" customFormat="1" ht="18.75">
      <c r="A12" s="36" t="s">
        <v>108</v>
      </c>
      <c r="B12" s="37"/>
      <c r="C12" s="37" t="s">
        <v>109</v>
      </c>
      <c r="D12" s="37"/>
      <c r="E12" s="38"/>
      <c r="F12" s="39"/>
      <c r="G12" s="39"/>
      <c r="H12" s="39"/>
      <c r="I12" s="39"/>
      <c r="J12" s="39"/>
      <c r="K12" s="37"/>
    </row>
    <row r="13" spans="1:29" s="132" customFormat="1" ht="16.5" customHeight="1">
      <c r="A13" s="33"/>
      <c r="B13" s="34"/>
      <c r="C13" s="34"/>
      <c r="D13" s="34"/>
      <c r="E13" s="40"/>
      <c r="F13" s="35"/>
      <c r="G13" s="35"/>
      <c r="H13" s="35"/>
      <c r="I13" s="35"/>
      <c r="J13" s="35"/>
      <c r="K13" s="34"/>
    </row>
    <row r="14" spans="1:29" s="132" customFormat="1" ht="18.75">
      <c r="A14" s="36"/>
      <c r="B14" s="1"/>
      <c r="C14" s="1"/>
      <c r="D14" s="1"/>
      <c r="E14" s="1"/>
      <c r="F14" s="2"/>
      <c r="G14" s="2"/>
      <c r="H14" s="2"/>
      <c r="I14" s="2"/>
      <c r="J14" s="2"/>
      <c r="K14" s="1"/>
    </row>
    <row r="15" spans="1:29" s="132" customFormat="1" ht="18">
      <c r="A15" s="41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32" customFormat="1" ht="38.25" customHeight="1">
      <c r="A16" s="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32" customFormat="1" ht="18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32" customFormat="1" ht="40.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32" customFormat="1" ht="18">
      <c r="A19" s="3"/>
      <c r="B19" s="42"/>
      <c r="C19" s="42"/>
      <c r="D19" s="42"/>
      <c r="E19" s="42"/>
      <c r="F19" s="131"/>
      <c r="G19" s="131"/>
      <c r="H19" s="131"/>
      <c r="I19" s="131"/>
      <c r="J19" s="131"/>
      <c r="K19" s="3"/>
    </row>
    <row r="20" spans="1:11" s="132" customFormat="1" ht="18">
      <c r="A20" s="3"/>
      <c r="B20" s="42"/>
      <c r="C20" s="42"/>
      <c r="D20" s="42"/>
      <c r="E20" s="42"/>
      <c r="F20" s="131"/>
      <c r="G20" s="131"/>
      <c r="H20" s="131"/>
      <c r="I20" s="131"/>
      <c r="J20" s="131"/>
      <c r="K20" s="3"/>
    </row>
    <row r="21" spans="1:11" s="132" customFormat="1" ht="18">
      <c r="A21" s="3"/>
      <c r="B21" s="42"/>
      <c r="C21" s="42"/>
      <c r="D21" s="42"/>
      <c r="E21" s="42"/>
      <c r="F21" s="131"/>
      <c r="G21" s="131"/>
      <c r="H21" s="131"/>
      <c r="I21" s="131"/>
      <c r="J21" s="131"/>
      <c r="K21" s="3"/>
    </row>
    <row r="22" spans="1:11">
      <c r="B22" s="42"/>
      <c r="C22" s="42"/>
      <c r="D22" s="42"/>
      <c r="E22" s="42"/>
      <c r="F22" s="131"/>
      <c r="G22" s="131"/>
      <c r="H22" s="131"/>
      <c r="I22" s="131"/>
      <c r="J22" s="131"/>
    </row>
    <row r="23" spans="1:11">
      <c r="B23" s="42"/>
      <c r="C23" s="42"/>
      <c r="D23" s="42"/>
      <c r="E23" s="42"/>
      <c r="F23" s="131"/>
      <c r="G23" s="131"/>
      <c r="H23" s="131"/>
      <c r="I23" s="131"/>
      <c r="J23" s="131"/>
    </row>
    <row r="24" spans="1:11">
      <c r="B24" s="42"/>
      <c r="C24" s="42"/>
      <c r="D24" s="42"/>
      <c r="E24" s="42"/>
      <c r="F24" s="131"/>
      <c r="G24" s="131"/>
      <c r="H24" s="131"/>
      <c r="I24" s="131"/>
      <c r="J24" s="131"/>
    </row>
    <row r="25" spans="1:11">
      <c r="B25" s="42"/>
      <c r="C25" s="42"/>
      <c r="D25" s="42"/>
      <c r="E25" s="42"/>
      <c r="F25" s="131"/>
      <c r="G25" s="131"/>
      <c r="H25" s="131"/>
      <c r="I25" s="131"/>
      <c r="J25" s="131"/>
    </row>
    <row r="26" spans="1:11">
      <c r="B26" s="42"/>
      <c r="C26" s="42"/>
      <c r="D26" s="42"/>
      <c r="E26" s="42"/>
      <c r="F26" s="131"/>
      <c r="G26" s="131"/>
      <c r="H26" s="131"/>
      <c r="I26" s="131"/>
      <c r="J26" s="131"/>
    </row>
    <row r="27" spans="1:11">
      <c r="B27" s="42"/>
      <c r="C27" s="42"/>
      <c r="D27" s="42"/>
      <c r="E27" s="42"/>
      <c r="F27" s="131"/>
      <c r="G27" s="131"/>
      <c r="H27" s="131"/>
      <c r="I27" s="131"/>
      <c r="J27" s="131"/>
    </row>
    <row r="28" spans="1:11">
      <c r="B28" s="42"/>
      <c r="C28" s="42"/>
      <c r="D28" s="42"/>
      <c r="E28" s="42"/>
      <c r="F28" s="131"/>
      <c r="G28" s="131"/>
      <c r="H28" s="131"/>
      <c r="I28" s="131"/>
      <c r="J28" s="131"/>
    </row>
    <row r="29" spans="1:11">
      <c r="B29" s="42"/>
      <c r="C29" s="42"/>
      <c r="D29" s="42"/>
      <c r="E29" s="42"/>
      <c r="F29" s="131"/>
      <c r="G29" s="131"/>
      <c r="H29" s="131"/>
      <c r="I29" s="131"/>
      <c r="J29" s="131"/>
    </row>
    <row r="30" spans="1:11">
      <c r="B30" s="42"/>
      <c r="C30" s="42"/>
      <c r="D30" s="42"/>
      <c r="E30" s="42"/>
      <c r="F30" s="131"/>
      <c r="G30" s="131"/>
      <c r="H30" s="131"/>
      <c r="I30" s="131"/>
      <c r="J30" s="131"/>
    </row>
    <row r="31" spans="1:11">
      <c r="B31" s="42"/>
      <c r="C31" s="42"/>
      <c r="D31" s="42"/>
      <c r="E31" s="42"/>
      <c r="F31" s="131"/>
      <c r="G31" s="131"/>
      <c r="H31" s="131"/>
      <c r="I31" s="131"/>
      <c r="J31" s="131"/>
    </row>
    <row r="32" spans="1:11">
      <c r="B32" s="42"/>
      <c r="C32" s="42"/>
      <c r="D32" s="42"/>
      <c r="E32" s="42"/>
      <c r="F32" s="131"/>
      <c r="G32" s="131"/>
      <c r="H32" s="131"/>
      <c r="I32" s="131"/>
      <c r="J32" s="131"/>
    </row>
    <row r="33" spans="2:10">
      <c r="B33" s="42"/>
      <c r="C33" s="42"/>
      <c r="D33" s="42"/>
      <c r="E33" s="42"/>
      <c r="F33" s="131"/>
      <c r="G33" s="131"/>
      <c r="H33" s="131"/>
      <c r="I33" s="131"/>
      <c r="J33" s="131"/>
    </row>
    <row r="34" spans="2:10">
      <c r="B34" s="42"/>
      <c r="C34" s="42"/>
      <c r="D34" s="42"/>
      <c r="E34" s="42"/>
      <c r="F34" s="131"/>
      <c r="G34" s="131"/>
      <c r="H34" s="131"/>
      <c r="I34" s="131"/>
      <c r="J34" s="131"/>
    </row>
    <row r="35" spans="2:10">
      <c r="B35" s="42"/>
      <c r="C35" s="42"/>
      <c r="D35" s="42"/>
      <c r="E35" s="42"/>
      <c r="F35" s="131"/>
      <c r="G35" s="131"/>
      <c r="H35" s="131"/>
      <c r="I35" s="131"/>
      <c r="J35" s="131"/>
    </row>
    <row r="36" spans="2:10">
      <c r="B36" s="42"/>
      <c r="C36" s="42"/>
      <c r="D36" s="42"/>
      <c r="E36" s="42"/>
      <c r="F36" s="131"/>
      <c r="G36" s="131"/>
      <c r="H36" s="131"/>
      <c r="I36" s="131"/>
      <c r="J36" s="131"/>
    </row>
    <row r="37" spans="2:10">
      <c r="B37" s="42"/>
      <c r="C37" s="42"/>
      <c r="D37" s="42"/>
      <c r="E37" s="42"/>
      <c r="F37" s="131"/>
      <c r="G37" s="131"/>
      <c r="H37" s="131"/>
      <c r="I37" s="131"/>
      <c r="J37" s="131"/>
    </row>
    <row r="38" spans="2:10">
      <c r="B38" s="42"/>
      <c r="C38" s="42"/>
      <c r="D38" s="42"/>
      <c r="E38" s="42"/>
      <c r="F38" s="131"/>
      <c r="G38" s="131"/>
      <c r="H38" s="131"/>
      <c r="I38" s="131"/>
      <c r="J38" s="131"/>
    </row>
    <row r="39" spans="2:10">
      <c r="B39" s="42"/>
      <c r="C39" s="42"/>
      <c r="D39" s="42"/>
      <c r="E39" s="42"/>
      <c r="F39" s="131"/>
      <c r="G39" s="131"/>
      <c r="H39" s="131"/>
      <c r="I39" s="131"/>
      <c r="J39" s="131"/>
    </row>
    <row r="40" spans="2:10">
      <c r="B40" s="42"/>
      <c r="C40" s="42"/>
      <c r="D40" s="42"/>
      <c r="E40" s="42"/>
      <c r="F40" s="131"/>
      <c r="G40" s="131"/>
      <c r="H40" s="131"/>
      <c r="I40" s="131"/>
      <c r="J40" s="131"/>
    </row>
    <row r="41" spans="2:10">
      <c r="B41" s="42"/>
      <c r="C41" s="42"/>
      <c r="D41" s="42"/>
      <c r="E41" s="42"/>
      <c r="F41" s="131"/>
      <c r="G41" s="131"/>
      <c r="H41" s="131"/>
      <c r="I41" s="131"/>
      <c r="J41" s="131"/>
    </row>
    <row r="42" spans="2:10">
      <c r="B42" s="42"/>
      <c r="C42" s="42"/>
      <c r="D42" s="42"/>
      <c r="E42" s="42"/>
      <c r="F42" s="131"/>
      <c r="G42" s="131"/>
      <c r="H42" s="131"/>
      <c r="I42" s="131"/>
      <c r="J42" s="131"/>
    </row>
    <row r="43" spans="2:10">
      <c r="B43" s="42"/>
      <c r="C43" s="42"/>
      <c r="D43" s="42"/>
      <c r="E43" s="42"/>
      <c r="F43" s="131"/>
      <c r="G43" s="131"/>
      <c r="H43" s="131"/>
      <c r="I43" s="131"/>
      <c r="J43" s="131"/>
    </row>
    <row r="44" spans="2:10">
      <c r="B44" s="42"/>
      <c r="C44" s="42"/>
      <c r="D44" s="42"/>
      <c r="E44" s="42"/>
      <c r="F44" s="131"/>
      <c r="G44" s="131"/>
      <c r="H44" s="131"/>
      <c r="I44" s="131"/>
      <c r="J44" s="131"/>
    </row>
    <row r="45" spans="2:10">
      <c r="B45" s="42"/>
      <c r="C45" s="42"/>
      <c r="D45" s="42"/>
      <c r="E45" s="42"/>
      <c r="F45" s="131"/>
      <c r="G45" s="131"/>
      <c r="H45" s="131"/>
      <c r="I45" s="131"/>
      <c r="J45" s="131"/>
    </row>
    <row r="46" spans="2:10">
      <c r="B46" s="42"/>
      <c r="C46" s="42"/>
      <c r="D46" s="42"/>
      <c r="E46" s="42"/>
      <c r="F46" s="131"/>
      <c r="G46" s="131"/>
      <c r="H46" s="131"/>
      <c r="I46" s="131"/>
      <c r="J46" s="131"/>
    </row>
    <row r="47" spans="2:10">
      <c r="B47" s="42"/>
      <c r="C47" s="42"/>
      <c r="D47" s="42"/>
      <c r="E47" s="42"/>
      <c r="F47" s="131"/>
      <c r="G47" s="131"/>
      <c r="H47" s="131"/>
      <c r="I47" s="131"/>
      <c r="J47" s="131"/>
    </row>
    <row r="48" spans="2:10">
      <c r="B48" s="42"/>
      <c r="C48" s="42"/>
      <c r="D48" s="42"/>
      <c r="E48" s="42"/>
      <c r="F48" s="131"/>
      <c r="G48" s="131"/>
      <c r="H48" s="131"/>
      <c r="I48" s="131"/>
      <c r="J48" s="131"/>
    </row>
    <row r="49" spans="2:10">
      <c r="B49" s="42"/>
      <c r="C49" s="42"/>
      <c r="D49" s="42"/>
      <c r="E49" s="42"/>
      <c r="F49" s="131"/>
      <c r="G49" s="131"/>
      <c r="H49" s="131"/>
      <c r="I49" s="131"/>
      <c r="J49" s="131"/>
    </row>
    <row r="50" spans="2:10">
      <c r="B50" s="42"/>
      <c r="C50" s="42"/>
      <c r="D50" s="42"/>
      <c r="E50" s="42"/>
      <c r="F50" s="131"/>
      <c r="G50" s="131"/>
      <c r="H50" s="131"/>
      <c r="I50" s="131"/>
      <c r="J50" s="131"/>
    </row>
    <row r="51" spans="2:10">
      <c r="B51" s="42"/>
      <c r="C51" s="42"/>
      <c r="D51" s="42"/>
      <c r="E51" s="42"/>
      <c r="F51" s="131"/>
      <c r="G51" s="131"/>
      <c r="H51" s="131"/>
      <c r="I51" s="131"/>
      <c r="J51" s="131"/>
    </row>
    <row r="52" spans="2:10">
      <c r="B52" s="42"/>
      <c r="C52" s="42"/>
      <c r="D52" s="42"/>
      <c r="E52" s="42"/>
      <c r="F52" s="131"/>
      <c r="G52" s="131"/>
      <c r="H52" s="131"/>
      <c r="I52" s="131"/>
      <c r="J52" s="131"/>
    </row>
    <row r="53" spans="2:10">
      <c r="B53" s="42"/>
      <c r="C53" s="42"/>
      <c r="D53" s="42"/>
      <c r="E53" s="42"/>
      <c r="F53" s="131"/>
      <c r="G53" s="131"/>
      <c r="H53" s="131"/>
      <c r="I53" s="131"/>
      <c r="J53" s="131"/>
    </row>
    <row r="54" spans="2:10">
      <c r="B54" s="42"/>
      <c r="C54" s="42"/>
      <c r="D54" s="42"/>
      <c r="E54" s="42"/>
      <c r="F54" s="131"/>
      <c r="G54" s="131"/>
      <c r="H54" s="131"/>
      <c r="I54" s="131"/>
      <c r="J54" s="131"/>
    </row>
    <row r="55" spans="2:10">
      <c r="B55" s="42"/>
      <c r="C55" s="42"/>
      <c r="D55" s="42"/>
      <c r="E55" s="42"/>
      <c r="F55" s="131"/>
      <c r="G55" s="131"/>
      <c r="H55" s="131"/>
      <c r="I55" s="131"/>
      <c r="J55" s="131"/>
    </row>
    <row r="56" spans="2:10">
      <c r="B56" s="42"/>
      <c r="C56" s="42"/>
      <c r="D56" s="42"/>
      <c r="E56" s="42"/>
      <c r="F56" s="131"/>
      <c r="G56" s="131"/>
      <c r="H56" s="131"/>
      <c r="I56" s="131"/>
      <c r="J56" s="131"/>
    </row>
    <row r="57" spans="2:10">
      <c r="B57" s="42"/>
      <c r="C57" s="42"/>
      <c r="D57" s="42"/>
      <c r="E57" s="42"/>
      <c r="F57" s="131"/>
      <c r="G57" s="131"/>
      <c r="H57" s="131"/>
      <c r="I57" s="131"/>
      <c r="J57" s="131"/>
    </row>
    <row r="58" spans="2:10">
      <c r="B58" s="42"/>
      <c r="C58" s="42"/>
      <c r="D58" s="42"/>
      <c r="E58" s="42"/>
      <c r="F58" s="131"/>
      <c r="G58" s="131"/>
      <c r="H58" s="131"/>
      <c r="I58" s="131"/>
      <c r="J58" s="131"/>
    </row>
    <row r="59" spans="2:10">
      <c r="B59" s="42"/>
      <c r="C59" s="42"/>
      <c r="D59" s="42"/>
      <c r="E59" s="42"/>
      <c r="F59" s="131"/>
      <c r="G59" s="131"/>
      <c r="H59" s="131"/>
      <c r="I59" s="131"/>
      <c r="J59" s="131"/>
    </row>
    <row r="60" spans="2:10">
      <c r="B60" s="42"/>
      <c r="C60" s="42"/>
      <c r="D60" s="42"/>
      <c r="E60" s="42"/>
      <c r="F60" s="131"/>
      <c r="G60" s="131"/>
      <c r="H60" s="131"/>
      <c r="I60" s="131"/>
      <c r="J60" s="131"/>
    </row>
    <row r="61" spans="2:10">
      <c r="B61" s="42"/>
      <c r="C61" s="42"/>
      <c r="D61" s="42"/>
      <c r="E61" s="42"/>
      <c r="F61" s="131"/>
      <c r="G61" s="131"/>
      <c r="H61" s="131"/>
      <c r="I61" s="131"/>
      <c r="J61" s="131"/>
    </row>
    <row r="62" spans="2:10">
      <c r="B62" s="42"/>
      <c r="C62" s="42"/>
      <c r="D62" s="42"/>
      <c r="E62" s="42"/>
      <c r="F62" s="131"/>
      <c r="G62" s="131"/>
      <c r="H62" s="131"/>
      <c r="I62" s="131"/>
      <c r="J62" s="131"/>
    </row>
    <row r="63" spans="2:10">
      <c r="B63" s="42"/>
      <c r="C63" s="42"/>
      <c r="D63" s="42"/>
      <c r="E63" s="42"/>
      <c r="F63" s="131"/>
      <c r="G63" s="131"/>
      <c r="H63" s="131"/>
      <c r="I63" s="131"/>
      <c r="J63" s="131"/>
    </row>
    <row r="64" spans="2:10">
      <c r="B64" s="42"/>
      <c r="C64" s="42"/>
      <c r="D64" s="42"/>
      <c r="E64" s="42"/>
      <c r="F64" s="131"/>
      <c r="G64" s="131"/>
      <c r="H64" s="131"/>
      <c r="I64" s="131"/>
      <c r="J64" s="131"/>
    </row>
    <row r="65" spans="2:10">
      <c r="B65" s="42"/>
      <c r="C65" s="42"/>
      <c r="D65" s="42"/>
      <c r="E65" s="42"/>
      <c r="F65" s="131"/>
      <c r="G65" s="131"/>
      <c r="H65" s="131"/>
      <c r="I65" s="131"/>
      <c r="J65" s="131"/>
    </row>
    <row r="66" spans="2:10">
      <c r="B66" s="42"/>
      <c r="C66" s="42"/>
      <c r="D66" s="42"/>
      <c r="E66" s="42"/>
      <c r="F66" s="131"/>
      <c r="G66" s="131"/>
      <c r="H66" s="131"/>
      <c r="I66" s="131"/>
      <c r="J66" s="131"/>
    </row>
    <row r="67" spans="2:10">
      <c r="B67" s="42"/>
      <c r="C67" s="42"/>
      <c r="D67" s="42"/>
      <c r="E67" s="42"/>
      <c r="F67" s="131"/>
      <c r="G67" s="131"/>
      <c r="H67" s="131"/>
      <c r="I67" s="131"/>
      <c r="J67" s="131"/>
    </row>
    <row r="68" spans="2:10">
      <c r="B68" s="42"/>
      <c r="C68" s="42"/>
      <c r="D68" s="42"/>
      <c r="E68" s="42"/>
      <c r="F68" s="131"/>
      <c r="G68" s="131"/>
      <c r="H68" s="131"/>
      <c r="I68" s="131"/>
      <c r="J68" s="131"/>
    </row>
    <row r="69" spans="2:10">
      <c r="B69" s="42"/>
      <c r="C69" s="42"/>
      <c r="D69" s="42"/>
      <c r="E69" s="42"/>
      <c r="F69" s="131"/>
      <c r="G69" s="131"/>
      <c r="H69" s="131"/>
      <c r="I69" s="131"/>
      <c r="J69" s="131"/>
    </row>
    <row r="70" spans="2:10">
      <c r="B70" s="42"/>
      <c r="C70" s="42"/>
      <c r="D70" s="42"/>
      <c r="E70" s="42"/>
      <c r="F70" s="131"/>
      <c r="G70" s="131"/>
      <c r="H70" s="131"/>
      <c r="I70" s="131"/>
      <c r="J70" s="131"/>
    </row>
    <row r="71" spans="2:10">
      <c r="B71" s="42"/>
      <c r="C71" s="42"/>
      <c r="D71" s="42"/>
      <c r="E71" s="42"/>
      <c r="F71" s="131"/>
      <c r="G71" s="131"/>
      <c r="H71" s="131"/>
      <c r="I71" s="131"/>
      <c r="J71" s="131"/>
    </row>
    <row r="72" spans="2:10">
      <c r="B72" s="42"/>
      <c r="C72" s="42"/>
      <c r="D72" s="42"/>
      <c r="E72" s="42"/>
      <c r="F72" s="131"/>
      <c r="G72" s="131"/>
      <c r="H72" s="131"/>
      <c r="I72" s="131"/>
      <c r="J72" s="131"/>
    </row>
    <row r="73" spans="2:10">
      <c r="B73" s="42"/>
      <c r="C73" s="42"/>
      <c r="D73" s="42"/>
      <c r="E73" s="42"/>
      <c r="F73" s="131"/>
      <c r="G73" s="131"/>
      <c r="H73" s="131"/>
      <c r="I73" s="131"/>
      <c r="J73" s="131"/>
    </row>
    <row r="74" spans="2:10">
      <c r="B74" s="42"/>
      <c r="C74" s="42"/>
      <c r="D74" s="42"/>
      <c r="E74" s="42"/>
      <c r="F74" s="131"/>
      <c r="G74" s="131"/>
      <c r="H74" s="131"/>
      <c r="I74" s="131"/>
      <c r="J74" s="131"/>
    </row>
    <row r="75" spans="2:10">
      <c r="B75" s="42"/>
      <c r="C75" s="42"/>
      <c r="D75" s="42"/>
      <c r="E75" s="42"/>
      <c r="F75" s="131"/>
      <c r="G75" s="131"/>
      <c r="H75" s="131"/>
      <c r="I75" s="131"/>
      <c r="J75" s="131"/>
    </row>
    <row r="76" spans="2:10">
      <c r="B76" s="42"/>
      <c r="C76" s="42"/>
      <c r="D76" s="42"/>
      <c r="E76" s="42"/>
      <c r="F76" s="131"/>
      <c r="G76" s="131"/>
      <c r="H76" s="131"/>
      <c r="I76" s="131"/>
      <c r="J76" s="131"/>
    </row>
    <row r="77" spans="2:10">
      <c r="B77" s="42"/>
      <c r="C77" s="42"/>
      <c r="D77" s="42"/>
      <c r="E77" s="42"/>
      <c r="F77" s="131"/>
      <c r="G77" s="131"/>
      <c r="H77" s="131"/>
      <c r="I77" s="131"/>
      <c r="J77" s="131"/>
    </row>
    <row r="78" spans="2:10">
      <c r="B78" s="42"/>
      <c r="C78" s="42"/>
      <c r="D78" s="42"/>
      <c r="E78" s="42"/>
      <c r="F78" s="131"/>
      <c r="G78" s="131"/>
      <c r="H78" s="131"/>
      <c r="I78" s="131"/>
      <c r="J78" s="131"/>
    </row>
    <row r="79" spans="2:10">
      <c r="B79" s="42"/>
      <c r="C79" s="42"/>
      <c r="D79" s="42"/>
      <c r="E79" s="42"/>
      <c r="F79" s="131"/>
      <c r="G79" s="131"/>
      <c r="H79" s="131"/>
      <c r="I79" s="131"/>
      <c r="J79" s="131"/>
    </row>
    <row r="80" spans="2:10">
      <c r="B80" s="42"/>
      <c r="C80" s="42"/>
      <c r="D80" s="42"/>
      <c r="E80" s="42"/>
      <c r="F80" s="131"/>
      <c r="G80" s="131"/>
      <c r="H80" s="131"/>
      <c r="I80" s="131"/>
      <c r="J80" s="131"/>
    </row>
    <row r="81" spans="2:10">
      <c r="B81" s="42"/>
      <c r="C81" s="42"/>
      <c r="D81" s="42"/>
      <c r="E81" s="42"/>
      <c r="F81" s="131"/>
      <c r="G81" s="131"/>
      <c r="H81" s="131"/>
      <c r="I81" s="131"/>
      <c r="J81" s="131"/>
    </row>
    <row r="82" spans="2:10">
      <c r="B82" s="42"/>
      <c r="C82" s="42"/>
      <c r="D82" s="42"/>
      <c r="E82" s="42"/>
      <c r="F82" s="131"/>
      <c r="G82" s="131"/>
      <c r="H82" s="131"/>
      <c r="I82" s="131"/>
      <c r="J82" s="131"/>
    </row>
    <row r="83" spans="2:10">
      <c r="B83" s="42"/>
      <c r="C83" s="42"/>
      <c r="D83" s="42"/>
      <c r="E83" s="42"/>
      <c r="F83" s="131"/>
      <c r="G83" s="131"/>
      <c r="H83" s="131"/>
      <c r="I83" s="131"/>
      <c r="J83" s="131"/>
    </row>
    <row r="84" spans="2:10">
      <c r="B84" s="42"/>
      <c r="C84" s="42"/>
      <c r="D84" s="42"/>
      <c r="E84" s="42"/>
      <c r="F84" s="131"/>
      <c r="G84" s="131"/>
      <c r="H84" s="131"/>
      <c r="I84" s="131"/>
      <c r="J84" s="131"/>
    </row>
    <row r="85" spans="2:10">
      <c r="B85" s="42"/>
      <c r="C85" s="42"/>
      <c r="D85" s="42"/>
      <c r="E85" s="42"/>
      <c r="F85" s="131"/>
      <c r="G85" s="131"/>
      <c r="H85" s="131"/>
      <c r="I85" s="131"/>
      <c r="J85" s="131"/>
    </row>
    <row r="86" spans="2:10">
      <c r="B86" s="42"/>
      <c r="C86" s="42"/>
      <c r="D86" s="42"/>
      <c r="E86" s="42"/>
      <c r="F86" s="131"/>
      <c r="G86" s="131"/>
      <c r="H86" s="131"/>
      <c r="I86" s="131"/>
      <c r="J86" s="131"/>
    </row>
    <row r="87" spans="2:10">
      <c r="B87" s="42"/>
      <c r="C87" s="42"/>
      <c r="D87" s="42"/>
      <c r="E87" s="42"/>
      <c r="F87" s="131"/>
      <c r="G87" s="131"/>
      <c r="H87" s="131"/>
      <c r="I87" s="131"/>
      <c r="J87" s="131"/>
    </row>
    <row r="88" spans="2:10">
      <c r="B88" s="42"/>
      <c r="C88" s="42"/>
      <c r="D88" s="42"/>
      <c r="E88" s="42"/>
      <c r="F88" s="131"/>
      <c r="G88" s="131"/>
      <c r="H88" s="131"/>
      <c r="I88" s="131"/>
      <c r="J88" s="131"/>
    </row>
    <row r="89" spans="2:10">
      <c r="B89" s="42"/>
      <c r="C89" s="42"/>
      <c r="D89" s="42"/>
      <c r="E89" s="42"/>
      <c r="F89" s="131"/>
      <c r="G89" s="131"/>
      <c r="H89" s="131"/>
      <c r="I89" s="131"/>
      <c r="J89" s="131"/>
    </row>
    <row r="90" spans="2:10">
      <c r="B90" s="42"/>
      <c r="C90" s="42"/>
      <c r="D90" s="42"/>
      <c r="E90" s="42"/>
      <c r="F90" s="131"/>
      <c r="G90" s="131"/>
      <c r="H90" s="131"/>
      <c r="I90" s="131"/>
      <c r="J90" s="131"/>
    </row>
    <row r="91" spans="2:10">
      <c r="B91" s="42"/>
      <c r="C91" s="42"/>
      <c r="D91" s="42"/>
      <c r="E91" s="42"/>
      <c r="F91" s="131"/>
      <c r="G91" s="131"/>
      <c r="H91" s="131"/>
      <c r="I91" s="131"/>
      <c r="J91" s="131"/>
    </row>
    <row r="92" spans="2:10">
      <c r="B92" s="42"/>
      <c r="C92" s="42"/>
      <c r="D92" s="42"/>
      <c r="E92" s="42"/>
      <c r="F92" s="131"/>
      <c r="G92" s="131"/>
      <c r="H92" s="131"/>
      <c r="I92" s="131"/>
      <c r="J92" s="131"/>
    </row>
    <row r="93" spans="2:10">
      <c r="B93" s="42"/>
      <c r="C93" s="42"/>
      <c r="D93" s="42"/>
      <c r="E93" s="42"/>
      <c r="F93" s="131"/>
      <c r="G93" s="131"/>
      <c r="H93" s="131"/>
      <c r="I93" s="131"/>
      <c r="J93" s="131"/>
    </row>
  </sheetData>
  <mergeCells count="21">
    <mergeCell ref="P1:Q1"/>
    <mergeCell ref="L6:M6"/>
    <mergeCell ref="N6:O6"/>
    <mergeCell ref="P6:Q6"/>
    <mergeCell ref="F6:G6"/>
    <mergeCell ref="H6:I6"/>
    <mergeCell ref="J6:K6"/>
    <mergeCell ref="A9:B9"/>
    <mergeCell ref="J1:K1"/>
    <mergeCell ref="A2:K2"/>
    <mergeCell ref="A3:K3"/>
    <mergeCell ref="A5:A7"/>
    <mergeCell ref="B5:B7"/>
    <mergeCell ref="C5:E6"/>
    <mergeCell ref="X6:Y6"/>
    <mergeCell ref="Z6:AA6"/>
    <mergeCell ref="AB6:AC6"/>
    <mergeCell ref="F5:AC5"/>
    <mergeCell ref="R6:S6"/>
    <mergeCell ref="T6:U6"/>
    <mergeCell ref="V6:W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C90"/>
  <sheetViews>
    <sheetView zoomScale="120" zoomScaleNormal="120" workbookViewId="0">
      <pane ySplit="7" topLeftCell="A70" activePane="bottomLeft" state="frozen"/>
      <selection pane="bottomLeft" activeCell="I78" sqref="I78"/>
    </sheetView>
  </sheetViews>
  <sheetFormatPr defaultRowHeight="15"/>
  <cols>
    <col min="1" max="1" width="8.85546875" customWidth="1"/>
    <col min="2" max="2" width="48.140625" customWidth="1"/>
    <col min="3" max="3" width="13.140625" customWidth="1"/>
    <col min="4" max="4" width="11.5703125" customWidth="1"/>
    <col min="5" max="7" width="13.57031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hidden="1" customWidth="1"/>
    <col min="13" max="13" width="13.42578125" hidden="1" customWidth="1"/>
    <col min="14" max="14" width="14.140625" hidden="1" customWidth="1"/>
    <col min="15" max="15" width="13" hidden="1" customWidth="1"/>
    <col min="16" max="16" width="12.42578125" hidden="1" customWidth="1"/>
    <col min="17" max="17" width="15.7109375" hidden="1" customWidth="1"/>
    <col min="18" max="18" width="12.42578125" hidden="1" customWidth="1"/>
    <col min="19" max="19" width="12.7109375" hidden="1" customWidth="1"/>
    <col min="20" max="20" width="11.28515625" hidden="1" customWidth="1"/>
    <col min="21" max="22" width="11.42578125" hidden="1" customWidth="1"/>
    <col min="23" max="23" width="12.7109375" hidden="1" customWidth="1"/>
    <col min="24" max="28" width="11.140625" hidden="1" customWidth="1"/>
    <col min="29" max="29" width="0.42578125" customWidth="1"/>
    <col min="30" max="30" width="9.140625" customWidth="1"/>
  </cols>
  <sheetData>
    <row r="1" spans="1:29" ht="18.75">
      <c r="A1" s="206"/>
      <c r="B1" s="206"/>
      <c r="C1" s="206"/>
      <c r="D1" s="206"/>
      <c r="E1" s="206"/>
      <c r="F1" s="205"/>
      <c r="G1" s="205"/>
      <c r="H1" s="205"/>
      <c r="I1" s="205"/>
      <c r="J1" s="385" t="s">
        <v>0</v>
      </c>
      <c r="K1" s="385"/>
      <c r="P1" s="385" t="s">
        <v>0</v>
      </c>
      <c r="Q1" s="385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20.25">
      <c r="A3" s="387" t="s">
        <v>1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207"/>
    </row>
    <row r="4" spans="1:29" ht="19.5" thickBot="1">
      <c r="A4" s="206"/>
      <c r="B4" s="206"/>
      <c r="C4" s="206"/>
      <c r="D4" s="206"/>
      <c r="E4" s="206"/>
      <c r="F4" s="205"/>
      <c r="G4" s="205"/>
      <c r="H4" s="205"/>
      <c r="I4" s="205"/>
      <c r="J4" s="205"/>
      <c r="K4" s="208" t="s">
        <v>2</v>
      </c>
      <c r="Q4" s="208" t="s">
        <v>2</v>
      </c>
    </row>
    <row r="5" spans="1:29" ht="19.5" thickBot="1">
      <c r="A5" s="388" t="s">
        <v>3</v>
      </c>
      <c r="B5" s="388" t="s">
        <v>4</v>
      </c>
      <c r="C5" s="391" t="s">
        <v>296</v>
      </c>
      <c r="D5" s="392"/>
      <c r="E5" s="393"/>
      <c r="F5" s="397" t="s">
        <v>5</v>
      </c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9"/>
    </row>
    <row r="6" spans="1:29" ht="18.75">
      <c r="A6" s="389"/>
      <c r="B6" s="389"/>
      <c r="C6" s="394"/>
      <c r="D6" s="395"/>
      <c r="E6" s="396"/>
      <c r="F6" s="400" t="s">
        <v>6</v>
      </c>
      <c r="G6" s="401"/>
      <c r="H6" s="401" t="s">
        <v>7</v>
      </c>
      <c r="I6" s="401"/>
      <c r="J6" s="403" t="s">
        <v>8</v>
      </c>
      <c r="K6" s="405"/>
      <c r="L6" s="400" t="s">
        <v>9</v>
      </c>
      <c r="M6" s="401"/>
      <c r="N6" s="401" t="s">
        <v>10</v>
      </c>
      <c r="O6" s="401"/>
      <c r="P6" s="403" t="s">
        <v>11</v>
      </c>
      <c r="Q6" s="410"/>
      <c r="R6" s="391" t="s">
        <v>110</v>
      </c>
      <c r="S6" s="392"/>
      <c r="T6" s="406" t="s">
        <v>111</v>
      </c>
      <c r="U6" s="407"/>
      <c r="V6" s="392" t="s">
        <v>112</v>
      </c>
      <c r="W6" s="393"/>
      <c r="X6" s="402" t="s">
        <v>128</v>
      </c>
      <c r="Y6" s="403"/>
      <c r="Z6" s="404" t="s">
        <v>129</v>
      </c>
      <c r="AA6" s="403"/>
      <c r="AB6" s="404" t="s">
        <v>130</v>
      </c>
      <c r="AC6" s="405"/>
    </row>
    <row r="7" spans="1:29" ht="19.5" thickBot="1">
      <c r="A7" s="390"/>
      <c r="B7" s="390"/>
      <c r="C7" s="203" t="s">
        <v>12</v>
      </c>
      <c r="D7" s="202" t="s">
        <v>13</v>
      </c>
      <c r="E7" s="258" t="s">
        <v>14</v>
      </c>
      <c r="F7" s="261" t="s">
        <v>12</v>
      </c>
      <c r="G7" s="259" t="s">
        <v>13</v>
      </c>
      <c r="H7" s="259" t="s">
        <v>12</v>
      </c>
      <c r="I7" s="259" t="s">
        <v>13</v>
      </c>
      <c r="J7" s="259" t="s">
        <v>12</v>
      </c>
      <c r="K7" s="258" t="s">
        <v>13</v>
      </c>
      <c r="L7" s="261" t="s">
        <v>12</v>
      </c>
      <c r="M7" s="259" t="s">
        <v>13</v>
      </c>
      <c r="N7" s="259" t="s">
        <v>12</v>
      </c>
      <c r="O7" s="259" t="s">
        <v>13</v>
      </c>
      <c r="P7" s="259" t="s">
        <v>12</v>
      </c>
      <c r="Q7" s="201" t="s">
        <v>13</v>
      </c>
      <c r="R7" s="261" t="s">
        <v>12</v>
      </c>
      <c r="S7" s="259" t="s">
        <v>13</v>
      </c>
      <c r="T7" s="259" t="s">
        <v>12</v>
      </c>
      <c r="U7" s="259" t="s">
        <v>13</v>
      </c>
      <c r="V7" s="259" t="s">
        <v>12</v>
      </c>
      <c r="W7" s="258" t="s">
        <v>13</v>
      </c>
      <c r="X7" s="260" t="s">
        <v>12</v>
      </c>
      <c r="Y7" s="259" t="s">
        <v>13</v>
      </c>
      <c r="Z7" s="259" t="s">
        <v>12</v>
      </c>
      <c r="AA7" s="259" t="s">
        <v>13</v>
      </c>
      <c r="AB7" s="259" t="s">
        <v>12</v>
      </c>
      <c r="AC7" s="258" t="s">
        <v>13</v>
      </c>
    </row>
    <row r="8" spans="1:29" ht="18.75">
      <c r="A8" s="328">
        <v>1</v>
      </c>
      <c r="B8" s="257" t="s">
        <v>15</v>
      </c>
      <c r="C8" s="187">
        <f t="shared" ref="C8:C33" si="0">F8+H8+J8+L8+N8+P8+R8+T8+V8+X8+Z8+AB8</f>
        <v>2258.424</v>
      </c>
      <c r="D8" s="186">
        <f>G8+I8+K8+M8+O8+Q8</f>
        <v>1943.3676500000001</v>
      </c>
      <c r="E8" s="256">
        <f t="shared" ref="E8:E41" si="1">D8/C8*100</f>
        <v>86.049725383718922</v>
      </c>
      <c r="F8" s="253">
        <v>736.79</v>
      </c>
      <c r="G8" s="255">
        <f>613346.06/1000</f>
        <v>613.34606000000008</v>
      </c>
      <c r="H8" s="251">
        <v>739.41300000000001</v>
      </c>
      <c r="I8" s="251">
        <f>632002.98/1000</f>
        <v>632.00297999999998</v>
      </c>
      <c r="J8" s="251">
        <v>782.221</v>
      </c>
      <c r="K8" s="250">
        <f>698018.61/1000</f>
        <v>698.01860999999997</v>
      </c>
      <c r="L8" s="253"/>
      <c r="M8" s="251"/>
      <c r="N8" s="251"/>
      <c r="O8" s="251"/>
      <c r="P8" s="251"/>
      <c r="Q8" s="254"/>
      <c r="R8" s="253"/>
      <c r="S8" s="251"/>
      <c r="T8" s="251"/>
      <c r="U8" s="251"/>
      <c r="V8" s="251"/>
      <c r="W8" s="250"/>
      <c r="X8" s="252"/>
      <c r="Y8" s="251"/>
      <c r="Z8" s="251"/>
      <c r="AA8" s="251"/>
      <c r="AB8" s="251"/>
      <c r="AC8" s="250"/>
    </row>
    <row r="9" spans="1:29" ht="18.75">
      <c r="A9" s="329">
        <v>2</v>
      </c>
      <c r="B9" s="233" t="s">
        <v>16</v>
      </c>
      <c r="C9" s="239">
        <f t="shared" si="0"/>
        <v>496.86</v>
      </c>
      <c r="D9" s="191">
        <f>G9+I9+K9+M9+O9+Q9</f>
        <v>410.88396999999998</v>
      </c>
      <c r="E9" s="232">
        <f t="shared" si="1"/>
        <v>82.696125669202587</v>
      </c>
      <c r="F9" s="242">
        <v>162.09299999999999</v>
      </c>
      <c r="G9" s="249">
        <f>129846.39/1000</f>
        <v>129.84638999999999</v>
      </c>
      <c r="H9" s="240">
        <v>162.67099999999999</v>
      </c>
      <c r="I9" s="240">
        <f>132398.03/1000</f>
        <v>132.39803000000001</v>
      </c>
      <c r="J9" s="240">
        <v>172.096</v>
      </c>
      <c r="K9" s="247">
        <f>148639.55/1000</f>
        <v>148.63954999999999</v>
      </c>
      <c r="L9" s="242"/>
      <c r="M9" s="240"/>
      <c r="N9" s="240"/>
      <c r="O9" s="240"/>
      <c r="P9" s="240"/>
      <c r="Q9" s="248"/>
      <c r="R9" s="242"/>
      <c r="S9" s="240"/>
      <c r="T9" s="240"/>
      <c r="U9" s="240"/>
      <c r="V9" s="240"/>
      <c r="W9" s="247"/>
      <c r="X9" s="241"/>
      <c r="Y9" s="240"/>
      <c r="Z9" s="240"/>
      <c r="AA9" s="240"/>
      <c r="AB9" s="240"/>
      <c r="AC9" s="247"/>
    </row>
    <row r="10" spans="1:29" ht="37.5">
      <c r="A10" s="329">
        <v>3</v>
      </c>
      <c r="B10" s="233" t="s">
        <v>17</v>
      </c>
      <c r="C10" s="239">
        <f t="shared" si="0"/>
        <v>85.581999999999994</v>
      </c>
      <c r="D10" s="182">
        <f>G10+I10+K10+M10+O10+Q10+S10+U10+W10+Y10+AA10+AC10</f>
        <v>0</v>
      </c>
      <c r="E10" s="232">
        <f t="shared" si="1"/>
        <v>0</v>
      </c>
      <c r="F10" s="184">
        <f t="shared" ref="F10:AC10" si="2">SUM(F11:F33)</f>
        <v>29.1</v>
      </c>
      <c r="G10" s="182">
        <f t="shared" si="2"/>
        <v>0</v>
      </c>
      <c r="H10" s="182">
        <f t="shared" si="2"/>
        <v>0</v>
      </c>
      <c r="I10" s="182">
        <f t="shared" si="2"/>
        <v>0</v>
      </c>
      <c r="J10" s="182">
        <f t="shared" si="2"/>
        <v>56.481999999999999</v>
      </c>
      <c r="K10" s="181">
        <f t="shared" si="2"/>
        <v>0</v>
      </c>
      <c r="L10" s="184">
        <f t="shared" si="2"/>
        <v>0</v>
      </c>
      <c r="M10" s="182">
        <f t="shared" si="2"/>
        <v>0</v>
      </c>
      <c r="N10" s="182">
        <f t="shared" si="2"/>
        <v>0</v>
      </c>
      <c r="O10" s="182">
        <f t="shared" si="2"/>
        <v>0</v>
      </c>
      <c r="P10" s="182">
        <f t="shared" si="2"/>
        <v>0</v>
      </c>
      <c r="Q10" s="185">
        <f t="shared" si="2"/>
        <v>0</v>
      </c>
      <c r="R10" s="184">
        <f t="shared" si="2"/>
        <v>0</v>
      </c>
      <c r="S10" s="182">
        <f t="shared" si="2"/>
        <v>0</v>
      </c>
      <c r="T10" s="182">
        <f t="shared" si="2"/>
        <v>0</v>
      </c>
      <c r="U10" s="182">
        <f t="shared" si="2"/>
        <v>0</v>
      </c>
      <c r="V10" s="182">
        <f t="shared" si="2"/>
        <v>0</v>
      </c>
      <c r="W10" s="181">
        <f t="shared" si="2"/>
        <v>0</v>
      </c>
      <c r="X10" s="183">
        <f t="shared" si="2"/>
        <v>0</v>
      </c>
      <c r="Y10" s="182">
        <f t="shared" si="2"/>
        <v>0</v>
      </c>
      <c r="Z10" s="182">
        <f t="shared" si="2"/>
        <v>0</v>
      </c>
      <c r="AA10" s="182">
        <f t="shared" si="2"/>
        <v>0</v>
      </c>
      <c r="AB10" s="182">
        <f t="shared" si="2"/>
        <v>0</v>
      </c>
      <c r="AC10" s="181">
        <f t="shared" si="2"/>
        <v>0</v>
      </c>
    </row>
    <row r="11" spans="1:29" ht="15.75">
      <c r="A11" s="228" t="s">
        <v>18</v>
      </c>
      <c r="B11" s="333" t="s">
        <v>298</v>
      </c>
      <c r="C11" s="225">
        <f t="shared" si="0"/>
        <v>0</v>
      </c>
      <c r="D11" s="223">
        <f t="shared" ref="D11:D44" si="3">G11+I11+K11+M11+O11+Q11</f>
        <v>0</v>
      </c>
      <c r="E11" s="226" t="e">
        <f t="shared" si="1"/>
        <v>#DIV/0!</v>
      </c>
      <c r="F11" s="225">
        <v>0</v>
      </c>
      <c r="G11" s="223"/>
      <c r="H11" s="223">
        <v>0</v>
      </c>
      <c r="I11" s="223"/>
      <c r="J11" s="245">
        <v>0</v>
      </c>
      <c r="K11" s="229"/>
      <c r="L11" s="225"/>
      <c r="M11" s="223"/>
      <c r="N11" s="223"/>
      <c r="O11" s="223"/>
      <c r="P11" s="245"/>
      <c r="Q11" s="230"/>
      <c r="R11" s="225"/>
      <c r="S11" s="223"/>
      <c r="T11" s="223"/>
      <c r="U11" s="223"/>
      <c r="V11" s="245"/>
      <c r="W11" s="229"/>
      <c r="X11" s="224"/>
      <c r="Y11" s="223"/>
      <c r="Z11" s="223"/>
      <c r="AA11" s="223"/>
      <c r="AB11" s="245"/>
      <c r="AC11" s="229"/>
    </row>
    <row r="12" spans="1:29" ht="15.75">
      <c r="A12" s="228" t="s">
        <v>19</v>
      </c>
      <c r="B12" s="334" t="s">
        <v>242</v>
      </c>
      <c r="C12" s="225">
        <f t="shared" si="0"/>
        <v>57.900000000000006</v>
      </c>
      <c r="D12" s="223">
        <f t="shared" si="3"/>
        <v>0</v>
      </c>
      <c r="E12" s="226">
        <f t="shared" si="1"/>
        <v>0</v>
      </c>
      <c r="F12" s="225">
        <f>29100/1000</f>
        <v>29.1</v>
      </c>
      <c r="G12" s="223"/>
      <c r="H12" s="223">
        <v>0</v>
      </c>
      <c r="I12" s="223"/>
      <c r="J12" s="223">
        <f>28800/1000</f>
        <v>28.8</v>
      </c>
      <c r="K12" s="229"/>
      <c r="L12" s="225"/>
      <c r="M12" s="223"/>
      <c r="N12" s="223"/>
      <c r="O12" s="223"/>
      <c r="P12" s="245"/>
      <c r="Q12" s="230"/>
      <c r="R12" s="225"/>
      <c r="S12" s="223"/>
      <c r="T12" s="223"/>
      <c r="U12" s="223"/>
      <c r="V12" s="245"/>
      <c r="W12" s="229"/>
      <c r="X12" s="224"/>
      <c r="Y12" s="223"/>
      <c r="Z12" s="223"/>
      <c r="AA12" s="223"/>
      <c r="AB12" s="245"/>
      <c r="AC12" s="229"/>
    </row>
    <row r="13" spans="1:29" ht="15.75">
      <c r="A13" s="228" t="s">
        <v>20</v>
      </c>
      <c r="B13" s="334" t="s">
        <v>240</v>
      </c>
      <c r="C13" s="225">
        <f t="shared" si="0"/>
        <v>0</v>
      </c>
      <c r="D13" s="223">
        <f t="shared" si="3"/>
        <v>0</v>
      </c>
      <c r="E13" s="226" t="e">
        <f t="shared" si="1"/>
        <v>#DIV/0!</v>
      </c>
      <c r="F13" s="225">
        <v>0</v>
      </c>
      <c r="G13" s="223"/>
      <c r="H13" s="223">
        <v>0</v>
      </c>
      <c r="I13" s="223"/>
      <c r="J13" s="223">
        <v>0</v>
      </c>
      <c r="K13" s="229"/>
      <c r="L13" s="225"/>
      <c r="M13" s="223"/>
      <c r="N13" s="223"/>
      <c r="O13" s="223"/>
      <c r="P13" s="245"/>
      <c r="Q13" s="230"/>
      <c r="R13" s="225"/>
      <c r="S13" s="223"/>
      <c r="T13" s="223"/>
      <c r="U13" s="223"/>
      <c r="V13" s="245"/>
      <c r="W13" s="229"/>
      <c r="X13" s="224"/>
      <c r="Y13" s="223"/>
      <c r="Z13" s="223"/>
      <c r="AA13" s="223"/>
      <c r="AB13" s="245"/>
      <c r="AC13" s="229"/>
    </row>
    <row r="14" spans="1:29" ht="15.75">
      <c r="A14" s="228" t="s">
        <v>21</v>
      </c>
      <c r="B14" s="334" t="s">
        <v>241</v>
      </c>
      <c r="C14" s="225">
        <f t="shared" si="0"/>
        <v>11.667999999999999</v>
      </c>
      <c r="D14" s="223">
        <f t="shared" si="3"/>
        <v>0</v>
      </c>
      <c r="E14" s="226">
        <f t="shared" si="1"/>
        <v>0</v>
      </c>
      <c r="F14" s="225">
        <v>0</v>
      </c>
      <c r="G14" s="223"/>
      <c r="H14" s="223">
        <v>0</v>
      </c>
      <c r="I14" s="223"/>
      <c r="J14" s="223">
        <f>11668/1000</f>
        <v>11.667999999999999</v>
      </c>
      <c r="K14" s="229"/>
      <c r="L14" s="225"/>
      <c r="M14" s="223"/>
      <c r="N14" s="223"/>
      <c r="O14" s="223"/>
      <c r="P14" s="245"/>
      <c r="Q14" s="230"/>
      <c r="R14" s="225"/>
      <c r="S14" s="223"/>
      <c r="T14" s="223"/>
      <c r="U14" s="223"/>
      <c r="V14" s="245"/>
      <c r="W14" s="229"/>
      <c r="X14" s="224"/>
      <c r="Y14" s="223"/>
      <c r="Z14" s="223"/>
      <c r="AA14" s="223"/>
      <c r="AB14" s="245"/>
      <c r="AC14" s="229"/>
    </row>
    <row r="15" spans="1:29" ht="15.75">
      <c r="A15" s="228" t="s">
        <v>22</v>
      </c>
      <c r="B15" s="333" t="s">
        <v>299</v>
      </c>
      <c r="C15" s="225">
        <f t="shared" ref="C15" si="4">F15+H15+J15+L15+N15+P15+R15+T15+V15+X15+Z15+AB15</f>
        <v>3.0219999999999998</v>
      </c>
      <c r="D15" s="223">
        <f t="shared" ref="D15" si="5">G15+I15+K15+M15+O15+Q15</f>
        <v>0</v>
      </c>
      <c r="E15" s="226">
        <f t="shared" ref="E15" si="6">D15/C15*100</f>
        <v>0</v>
      </c>
      <c r="F15" s="225">
        <v>0</v>
      </c>
      <c r="G15" s="223"/>
      <c r="H15" s="223">
        <v>0</v>
      </c>
      <c r="I15" s="223"/>
      <c r="J15" s="223">
        <f>3022/1000</f>
        <v>3.0219999999999998</v>
      </c>
      <c r="K15" s="229"/>
      <c r="L15" s="224"/>
      <c r="M15" s="223"/>
      <c r="N15" s="223"/>
      <c r="O15" s="223"/>
      <c r="P15" s="245"/>
      <c r="Q15" s="230"/>
      <c r="R15" s="225"/>
      <c r="S15" s="223"/>
      <c r="T15" s="223"/>
      <c r="U15" s="223"/>
      <c r="V15" s="245"/>
      <c r="W15" s="229"/>
      <c r="X15" s="224"/>
      <c r="Y15" s="223"/>
      <c r="Z15" s="223"/>
      <c r="AA15" s="223"/>
      <c r="AB15" s="245"/>
      <c r="AC15" s="229"/>
    </row>
    <row r="16" spans="1:29" ht="15.75">
      <c r="A16" s="228" t="s">
        <v>23</v>
      </c>
      <c r="B16" s="333" t="s">
        <v>300</v>
      </c>
      <c r="C16" s="225">
        <f t="shared" si="0"/>
        <v>1.452</v>
      </c>
      <c r="D16" s="223">
        <f t="shared" si="3"/>
        <v>0</v>
      </c>
      <c r="E16" s="226">
        <f t="shared" si="1"/>
        <v>0</v>
      </c>
      <c r="F16" s="225">
        <v>0</v>
      </c>
      <c r="G16" s="223"/>
      <c r="H16" s="223">
        <v>0</v>
      </c>
      <c r="I16" s="223"/>
      <c r="J16" s="223">
        <f>1452/1000</f>
        <v>1.452</v>
      </c>
      <c r="K16" s="229"/>
      <c r="L16" s="224"/>
      <c r="M16" s="223"/>
      <c r="N16" s="223"/>
      <c r="O16" s="223"/>
      <c r="P16" s="245"/>
      <c r="Q16" s="230"/>
      <c r="R16" s="225"/>
      <c r="S16" s="223"/>
      <c r="T16" s="223"/>
      <c r="U16" s="223"/>
      <c r="V16" s="245"/>
      <c r="W16" s="229"/>
      <c r="X16" s="224"/>
      <c r="Y16" s="223"/>
      <c r="Z16" s="223"/>
      <c r="AA16" s="223"/>
      <c r="AB16" s="245"/>
      <c r="AC16" s="229"/>
    </row>
    <row r="17" spans="1:29" ht="15.75">
      <c r="A17" s="228" t="s">
        <v>24</v>
      </c>
      <c r="B17" s="333" t="s">
        <v>301</v>
      </c>
      <c r="C17" s="225">
        <f t="shared" si="0"/>
        <v>10.039999999999999</v>
      </c>
      <c r="D17" s="223">
        <f t="shared" si="3"/>
        <v>0</v>
      </c>
      <c r="E17" s="226">
        <f t="shared" si="1"/>
        <v>0</v>
      </c>
      <c r="F17" s="225">
        <v>0</v>
      </c>
      <c r="G17" s="223"/>
      <c r="H17" s="223">
        <v>0</v>
      </c>
      <c r="I17" s="223"/>
      <c r="J17" s="223">
        <f>10040/1000</f>
        <v>10.039999999999999</v>
      </c>
      <c r="K17" s="229"/>
      <c r="L17" s="224"/>
      <c r="M17" s="223"/>
      <c r="N17" s="223"/>
      <c r="O17" s="223"/>
      <c r="P17" s="245"/>
      <c r="Q17" s="230"/>
      <c r="R17" s="225"/>
      <c r="S17" s="223"/>
      <c r="T17" s="223"/>
      <c r="U17" s="223"/>
      <c r="V17" s="245"/>
      <c r="W17" s="229"/>
      <c r="X17" s="224"/>
      <c r="Y17" s="223"/>
      <c r="Z17" s="223"/>
      <c r="AA17" s="223"/>
      <c r="AB17" s="245"/>
      <c r="AC17" s="229"/>
    </row>
    <row r="18" spans="1:29" ht="15.75">
      <c r="A18" s="228" t="s">
        <v>25</v>
      </c>
      <c r="B18" s="335" t="s">
        <v>302</v>
      </c>
      <c r="C18" s="225">
        <f t="shared" si="0"/>
        <v>1.5</v>
      </c>
      <c r="D18" s="223">
        <f t="shared" si="3"/>
        <v>0</v>
      </c>
      <c r="E18" s="226">
        <f t="shared" si="1"/>
        <v>0</v>
      </c>
      <c r="F18" s="225">
        <v>0</v>
      </c>
      <c r="G18" s="223"/>
      <c r="H18" s="223">
        <v>0</v>
      </c>
      <c r="I18" s="223"/>
      <c r="J18" s="223">
        <f>1500/1000</f>
        <v>1.5</v>
      </c>
      <c r="K18" s="229"/>
      <c r="L18" s="224"/>
      <c r="M18" s="223"/>
      <c r="N18" s="223"/>
      <c r="O18" s="223"/>
      <c r="P18" s="245"/>
      <c r="Q18" s="230"/>
      <c r="R18" s="225"/>
      <c r="S18" s="223"/>
      <c r="T18" s="223"/>
      <c r="U18" s="223"/>
      <c r="V18" s="245"/>
      <c r="W18" s="229"/>
      <c r="X18" s="224"/>
      <c r="Y18" s="223"/>
      <c r="Z18" s="223"/>
      <c r="AA18" s="223"/>
      <c r="AB18" s="245"/>
      <c r="AC18" s="229"/>
    </row>
    <row r="19" spans="1:29" ht="15.75">
      <c r="A19" s="228" t="s">
        <v>27</v>
      </c>
      <c r="B19" s="335" t="s">
        <v>239</v>
      </c>
      <c r="C19" s="225">
        <f t="shared" si="0"/>
        <v>0</v>
      </c>
      <c r="D19" s="223">
        <f t="shared" si="3"/>
        <v>0</v>
      </c>
      <c r="E19" s="226" t="e">
        <f t="shared" si="1"/>
        <v>#DIV/0!</v>
      </c>
      <c r="F19" s="225">
        <v>0</v>
      </c>
      <c r="G19" s="223"/>
      <c r="H19" s="223">
        <v>0</v>
      </c>
      <c r="I19" s="223"/>
      <c r="J19" s="223">
        <v>0</v>
      </c>
      <c r="K19" s="229"/>
      <c r="L19" s="224"/>
      <c r="M19" s="223"/>
      <c r="N19" s="223"/>
      <c r="O19" s="223"/>
      <c r="P19" s="245"/>
      <c r="Q19" s="230"/>
      <c r="R19" s="225"/>
      <c r="S19" s="223"/>
      <c r="T19" s="223"/>
      <c r="U19" s="223"/>
      <c r="V19" s="245"/>
      <c r="W19" s="229"/>
      <c r="X19" s="224"/>
      <c r="Y19" s="223"/>
      <c r="Z19" s="223"/>
      <c r="AA19" s="223"/>
      <c r="AB19" s="245"/>
      <c r="AC19" s="229"/>
    </row>
    <row r="20" spans="1:29" ht="15.75">
      <c r="A20" s="228" t="s">
        <v>28</v>
      </c>
      <c r="B20" s="333" t="s">
        <v>303</v>
      </c>
      <c r="C20" s="225">
        <f t="shared" si="0"/>
        <v>0</v>
      </c>
      <c r="D20" s="223">
        <f t="shared" si="3"/>
        <v>0</v>
      </c>
      <c r="E20" s="226" t="e">
        <f t="shared" si="1"/>
        <v>#DIV/0!</v>
      </c>
      <c r="F20" s="225">
        <v>0</v>
      </c>
      <c r="G20" s="223"/>
      <c r="H20" s="223">
        <v>0</v>
      </c>
      <c r="I20" s="223"/>
      <c r="J20" s="223">
        <v>0</v>
      </c>
      <c r="K20" s="229"/>
      <c r="L20" s="224"/>
      <c r="M20" s="223"/>
      <c r="N20" s="223"/>
      <c r="O20" s="223"/>
      <c r="P20" s="245"/>
      <c r="Q20" s="230"/>
      <c r="R20" s="225"/>
      <c r="S20" s="223"/>
      <c r="T20" s="223"/>
      <c r="U20" s="223"/>
      <c r="V20" s="245"/>
      <c r="W20" s="229"/>
      <c r="X20" s="224"/>
      <c r="Y20" s="223"/>
      <c r="Z20" s="223"/>
      <c r="AA20" s="223"/>
      <c r="AB20" s="245"/>
      <c r="AC20" s="229"/>
    </row>
    <row r="21" spans="1:29" ht="15.75">
      <c r="A21" s="228" t="s">
        <v>29</v>
      </c>
      <c r="B21" s="333" t="s">
        <v>304</v>
      </c>
      <c r="C21" s="225">
        <f t="shared" si="0"/>
        <v>0</v>
      </c>
      <c r="D21" s="223">
        <f t="shared" si="3"/>
        <v>0</v>
      </c>
      <c r="E21" s="226" t="e">
        <f t="shared" si="1"/>
        <v>#DIV/0!</v>
      </c>
      <c r="F21" s="225">
        <v>0</v>
      </c>
      <c r="G21" s="223"/>
      <c r="H21" s="223">
        <v>0</v>
      </c>
      <c r="I21" s="223"/>
      <c r="J21" s="223">
        <v>0</v>
      </c>
      <c r="K21" s="229"/>
      <c r="L21" s="224"/>
      <c r="M21" s="223"/>
      <c r="N21" s="223"/>
      <c r="O21" s="223"/>
      <c r="P21" s="245"/>
      <c r="Q21" s="230"/>
      <c r="R21" s="225"/>
      <c r="S21" s="223"/>
      <c r="T21" s="223"/>
      <c r="U21" s="223"/>
      <c r="V21" s="245"/>
      <c r="W21" s="229"/>
      <c r="X21" s="224"/>
      <c r="Y21" s="223"/>
      <c r="Z21" s="223"/>
      <c r="AA21" s="223"/>
      <c r="AB21" s="245"/>
      <c r="AC21" s="229"/>
    </row>
    <row r="22" spans="1:29" ht="15.75">
      <c r="A22" s="228" t="s">
        <v>30</v>
      </c>
      <c r="B22" s="336" t="s">
        <v>305</v>
      </c>
      <c r="C22" s="225">
        <f t="shared" si="0"/>
        <v>0</v>
      </c>
      <c r="D22" s="223">
        <f t="shared" si="3"/>
        <v>0</v>
      </c>
      <c r="E22" s="226" t="e">
        <f t="shared" si="1"/>
        <v>#DIV/0!</v>
      </c>
      <c r="F22" s="225">
        <v>0</v>
      </c>
      <c r="G22" s="223"/>
      <c r="H22" s="223">
        <v>0</v>
      </c>
      <c r="I22" s="223"/>
      <c r="J22" s="223">
        <v>0</v>
      </c>
      <c r="K22" s="229"/>
      <c r="L22" s="224"/>
      <c r="M22" s="223"/>
      <c r="N22" s="223"/>
      <c r="O22" s="223"/>
      <c r="P22" s="245"/>
      <c r="Q22" s="230"/>
      <c r="R22" s="225"/>
      <c r="S22" s="223"/>
      <c r="T22" s="223"/>
      <c r="U22" s="223"/>
      <c r="V22" s="245"/>
      <c r="W22" s="229"/>
      <c r="X22" s="224"/>
      <c r="Y22" s="223"/>
      <c r="Z22" s="223"/>
      <c r="AA22" s="223"/>
      <c r="AB22" s="245"/>
      <c r="AC22" s="229"/>
    </row>
    <row r="23" spans="1:29" ht="15.75">
      <c r="A23" s="228" t="s">
        <v>31</v>
      </c>
      <c r="B23" s="337" t="s">
        <v>306</v>
      </c>
      <c r="C23" s="225">
        <f t="shared" si="0"/>
        <v>0</v>
      </c>
      <c r="D23" s="223">
        <f t="shared" si="3"/>
        <v>0</v>
      </c>
      <c r="E23" s="226" t="e">
        <f t="shared" si="1"/>
        <v>#DIV/0!</v>
      </c>
      <c r="F23" s="225">
        <v>0</v>
      </c>
      <c r="G23" s="223"/>
      <c r="H23" s="223">
        <v>0</v>
      </c>
      <c r="I23" s="223"/>
      <c r="J23" s="223">
        <v>0</v>
      </c>
      <c r="K23" s="229"/>
      <c r="L23" s="224"/>
      <c r="M23" s="223"/>
      <c r="N23" s="223"/>
      <c r="O23" s="223"/>
      <c r="P23" s="245"/>
      <c r="Q23" s="230"/>
      <c r="R23" s="225"/>
      <c r="S23" s="223"/>
      <c r="T23" s="223"/>
      <c r="U23" s="223"/>
      <c r="V23" s="245"/>
      <c r="W23" s="229"/>
      <c r="X23" s="224"/>
      <c r="Y23" s="223"/>
      <c r="Z23" s="223"/>
      <c r="AA23" s="223"/>
      <c r="AB23" s="245"/>
      <c r="AC23" s="229"/>
    </row>
    <row r="24" spans="1:29" ht="15.75" hidden="1">
      <c r="A24" s="228" t="s">
        <v>33</v>
      </c>
      <c r="B24" s="231"/>
      <c r="C24" s="225">
        <f t="shared" si="0"/>
        <v>0</v>
      </c>
      <c r="D24" s="223">
        <f t="shared" si="3"/>
        <v>0</v>
      </c>
      <c r="E24" s="226" t="e">
        <f t="shared" si="1"/>
        <v>#DIV/0!</v>
      </c>
      <c r="F24" s="225">
        <v>0</v>
      </c>
      <c r="G24" s="223"/>
      <c r="H24" s="223">
        <v>0</v>
      </c>
      <c r="I24" s="223"/>
      <c r="J24" s="223">
        <v>0</v>
      </c>
      <c r="K24" s="229"/>
      <c r="L24" s="224"/>
      <c r="M24" s="223"/>
      <c r="N24" s="223"/>
      <c r="O24" s="223"/>
      <c r="P24" s="245"/>
      <c r="Q24" s="230"/>
      <c r="R24" s="225"/>
      <c r="S24" s="223"/>
      <c r="T24" s="223"/>
      <c r="U24" s="223"/>
      <c r="V24" s="245"/>
      <c r="W24" s="229"/>
      <c r="X24" s="224"/>
      <c r="Y24" s="223"/>
      <c r="Z24" s="223"/>
      <c r="AA24" s="223"/>
      <c r="AB24" s="245"/>
      <c r="AC24" s="229"/>
    </row>
    <row r="25" spans="1:29" ht="15.75" hidden="1">
      <c r="A25" s="228" t="s">
        <v>34</v>
      </c>
      <c r="B25" s="231"/>
      <c r="C25" s="225">
        <f t="shared" si="0"/>
        <v>0</v>
      </c>
      <c r="D25" s="223">
        <f t="shared" si="3"/>
        <v>0</v>
      </c>
      <c r="E25" s="226" t="e">
        <f t="shared" si="1"/>
        <v>#DIV/0!</v>
      </c>
      <c r="F25" s="225">
        <v>0</v>
      </c>
      <c r="G25" s="223"/>
      <c r="H25" s="223">
        <v>0</v>
      </c>
      <c r="I25" s="223"/>
      <c r="J25" s="223">
        <v>0</v>
      </c>
      <c r="K25" s="229"/>
      <c r="L25" s="224"/>
      <c r="M25" s="223"/>
      <c r="N25" s="223"/>
      <c r="O25" s="223"/>
      <c r="P25" s="245"/>
      <c r="Q25" s="230"/>
      <c r="R25" s="225"/>
      <c r="S25" s="223"/>
      <c r="T25" s="223"/>
      <c r="U25" s="223"/>
      <c r="V25" s="245"/>
      <c r="W25" s="229"/>
      <c r="X25" s="224"/>
      <c r="Y25" s="223"/>
      <c r="Z25" s="223"/>
      <c r="AA25" s="223"/>
      <c r="AB25" s="245"/>
      <c r="AC25" s="229"/>
    </row>
    <row r="26" spans="1:29" ht="15.75" hidden="1">
      <c r="A26" s="228" t="s">
        <v>35</v>
      </c>
      <c r="B26" s="231"/>
      <c r="C26" s="225">
        <f t="shared" si="0"/>
        <v>0</v>
      </c>
      <c r="D26" s="223">
        <f t="shared" si="3"/>
        <v>0</v>
      </c>
      <c r="E26" s="226" t="e">
        <f t="shared" si="1"/>
        <v>#DIV/0!</v>
      </c>
      <c r="F26" s="225">
        <v>0</v>
      </c>
      <c r="G26" s="223"/>
      <c r="H26" s="223">
        <v>0</v>
      </c>
      <c r="I26" s="223"/>
      <c r="J26" s="223">
        <v>0</v>
      </c>
      <c r="K26" s="229"/>
      <c r="L26" s="224">
        <v>0</v>
      </c>
      <c r="M26" s="223"/>
      <c r="N26" s="223">
        <v>0</v>
      </c>
      <c r="O26" s="223"/>
      <c r="P26" s="245">
        <v>0</v>
      </c>
      <c r="Q26" s="230"/>
      <c r="R26" s="225">
        <v>0</v>
      </c>
      <c r="S26" s="223"/>
      <c r="T26" s="223"/>
      <c r="U26" s="223"/>
      <c r="V26" s="245">
        <v>0</v>
      </c>
      <c r="W26" s="229"/>
      <c r="X26" s="224"/>
      <c r="Y26" s="223"/>
      <c r="Z26" s="223"/>
      <c r="AA26" s="223"/>
      <c r="AB26" s="245"/>
      <c r="AC26" s="229"/>
    </row>
    <row r="27" spans="1:29" ht="15.75" hidden="1">
      <c r="A27" s="228" t="s">
        <v>35</v>
      </c>
      <c r="B27" s="231"/>
      <c r="C27" s="225">
        <f t="shared" si="0"/>
        <v>0</v>
      </c>
      <c r="D27" s="223">
        <f t="shared" si="3"/>
        <v>0</v>
      </c>
      <c r="E27" s="226" t="e">
        <f t="shared" si="1"/>
        <v>#DIV/0!</v>
      </c>
      <c r="F27" s="225"/>
      <c r="G27" s="223"/>
      <c r="H27" s="223"/>
      <c r="I27" s="223"/>
      <c r="J27" s="223"/>
      <c r="K27" s="229"/>
      <c r="L27" s="224"/>
      <c r="M27" s="223"/>
      <c r="N27" s="223"/>
      <c r="O27" s="223"/>
      <c r="P27" s="223"/>
      <c r="Q27" s="230"/>
      <c r="R27" s="225"/>
      <c r="S27" s="223"/>
      <c r="T27" s="223"/>
      <c r="U27" s="223"/>
      <c r="V27" s="223"/>
      <c r="W27" s="229"/>
      <c r="X27" s="224"/>
      <c r="Y27" s="223"/>
      <c r="Z27" s="223"/>
      <c r="AA27" s="223"/>
      <c r="AB27" s="245"/>
      <c r="AC27" s="229"/>
    </row>
    <row r="28" spans="1:29" ht="15.75" hidden="1">
      <c r="A28" s="228" t="s">
        <v>36</v>
      </c>
      <c r="B28" s="231"/>
      <c r="C28" s="225">
        <f t="shared" si="0"/>
        <v>0</v>
      </c>
      <c r="D28" s="223">
        <f t="shared" si="3"/>
        <v>0</v>
      </c>
      <c r="E28" s="226" t="e">
        <f t="shared" si="1"/>
        <v>#DIV/0!</v>
      </c>
      <c r="F28" s="225"/>
      <c r="G28" s="223"/>
      <c r="H28" s="223"/>
      <c r="I28" s="223"/>
      <c r="J28" s="223"/>
      <c r="K28" s="229"/>
      <c r="L28" s="224"/>
      <c r="M28" s="223"/>
      <c r="N28" s="223"/>
      <c r="O28" s="223"/>
      <c r="P28" s="223"/>
      <c r="Q28" s="230"/>
      <c r="R28" s="225"/>
      <c r="S28" s="223"/>
      <c r="T28" s="223"/>
      <c r="U28" s="223"/>
      <c r="V28" s="223"/>
      <c r="W28" s="229"/>
      <c r="X28" s="224"/>
      <c r="Y28" s="223"/>
      <c r="Z28" s="223"/>
      <c r="AA28" s="223"/>
      <c r="AB28" s="245"/>
      <c r="AC28" s="229"/>
    </row>
    <row r="29" spans="1:29" ht="15.75" hidden="1">
      <c r="A29" s="228" t="s">
        <v>37</v>
      </c>
      <c r="B29" s="231"/>
      <c r="C29" s="225">
        <f t="shared" si="0"/>
        <v>0</v>
      </c>
      <c r="D29" s="223">
        <f t="shared" si="3"/>
        <v>0</v>
      </c>
      <c r="E29" s="226" t="e">
        <f t="shared" si="1"/>
        <v>#DIV/0!</v>
      </c>
      <c r="F29" s="225"/>
      <c r="G29" s="223"/>
      <c r="H29" s="223"/>
      <c r="I29" s="223"/>
      <c r="J29" s="223"/>
      <c r="K29" s="229"/>
      <c r="L29" s="224"/>
      <c r="M29" s="223"/>
      <c r="N29" s="223"/>
      <c r="O29" s="223"/>
      <c r="P29" s="223"/>
      <c r="Q29" s="230"/>
      <c r="R29" s="225"/>
      <c r="S29" s="223"/>
      <c r="T29" s="223"/>
      <c r="U29" s="223"/>
      <c r="V29" s="223"/>
      <c r="W29" s="229"/>
      <c r="X29" s="224"/>
      <c r="Y29" s="223"/>
      <c r="Z29" s="223"/>
      <c r="AA29" s="223"/>
      <c r="AB29" s="245"/>
      <c r="AC29" s="229"/>
    </row>
    <row r="30" spans="1:29" ht="15.75" hidden="1">
      <c r="A30" s="228" t="s">
        <v>113</v>
      </c>
      <c r="B30" s="231"/>
      <c r="C30" s="225">
        <f t="shared" si="0"/>
        <v>0</v>
      </c>
      <c r="D30" s="223">
        <f t="shared" si="3"/>
        <v>0</v>
      </c>
      <c r="E30" s="226" t="e">
        <f t="shared" si="1"/>
        <v>#DIV/0!</v>
      </c>
      <c r="F30" s="225"/>
      <c r="G30" s="223"/>
      <c r="H30" s="223"/>
      <c r="I30" s="223"/>
      <c r="J30" s="223"/>
      <c r="K30" s="229"/>
      <c r="L30" s="224"/>
      <c r="M30" s="223"/>
      <c r="N30" s="223"/>
      <c r="O30" s="223"/>
      <c r="P30" s="223"/>
      <c r="Q30" s="230"/>
      <c r="R30" s="225"/>
      <c r="S30" s="223"/>
      <c r="T30" s="223"/>
      <c r="U30" s="223"/>
      <c r="V30" s="223"/>
      <c r="W30" s="229"/>
      <c r="X30" s="224"/>
      <c r="Y30" s="223"/>
      <c r="Z30" s="223"/>
      <c r="AA30" s="223"/>
      <c r="AB30" s="245"/>
      <c r="AC30" s="229"/>
    </row>
    <row r="31" spans="1:29" ht="15.75" hidden="1">
      <c r="A31" s="228" t="s">
        <v>114</v>
      </c>
      <c r="B31" s="231"/>
      <c r="C31" s="225">
        <f t="shared" si="0"/>
        <v>0</v>
      </c>
      <c r="D31" s="223">
        <f t="shared" si="3"/>
        <v>0</v>
      </c>
      <c r="E31" s="226" t="e">
        <f t="shared" si="1"/>
        <v>#DIV/0!</v>
      </c>
      <c r="F31" s="225"/>
      <c r="G31" s="223"/>
      <c r="H31" s="223"/>
      <c r="I31" s="223"/>
      <c r="J31" s="223"/>
      <c r="K31" s="229"/>
      <c r="L31" s="224"/>
      <c r="M31" s="223"/>
      <c r="N31" s="223"/>
      <c r="O31" s="223"/>
      <c r="P31" s="223"/>
      <c r="Q31" s="230"/>
      <c r="R31" s="225"/>
      <c r="S31" s="223"/>
      <c r="T31" s="223"/>
      <c r="U31" s="223"/>
      <c r="V31" s="223"/>
      <c r="W31" s="229"/>
      <c r="X31" s="224"/>
      <c r="Y31" s="223"/>
      <c r="Z31" s="223"/>
      <c r="AA31" s="223"/>
      <c r="AB31" s="245"/>
      <c r="AC31" s="229"/>
    </row>
    <row r="32" spans="1:29" ht="15.75" hidden="1">
      <c r="A32" s="228" t="s">
        <v>115</v>
      </c>
      <c r="B32" s="231"/>
      <c r="C32" s="225">
        <f t="shared" si="0"/>
        <v>0</v>
      </c>
      <c r="D32" s="223">
        <f t="shared" si="3"/>
        <v>0</v>
      </c>
      <c r="E32" s="226" t="e">
        <f t="shared" si="1"/>
        <v>#DIV/0!</v>
      </c>
      <c r="F32" s="225"/>
      <c r="G32" s="223"/>
      <c r="H32" s="223"/>
      <c r="I32" s="223"/>
      <c r="J32" s="223"/>
      <c r="K32" s="229"/>
      <c r="L32" s="224"/>
      <c r="M32" s="223"/>
      <c r="N32" s="223"/>
      <c r="O32" s="223"/>
      <c r="P32" s="223"/>
      <c r="Q32" s="230"/>
      <c r="R32" s="225"/>
      <c r="S32" s="223"/>
      <c r="T32" s="223"/>
      <c r="U32" s="223"/>
      <c r="V32" s="223"/>
      <c r="W32" s="229"/>
      <c r="X32" s="224"/>
      <c r="Y32" s="223"/>
      <c r="Z32" s="223"/>
      <c r="AA32" s="223"/>
      <c r="AB32" s="245"/>
      <c r="AC32" s="229"/>
    </row>
    <row r="33" spans="1:29" ht="15.75" hidden="1">
      <c r="A33" s="228" t="s">
        <v>117</v>
      </c>
      <c r="B33" s="231"/>
      <c r="C33" s="225">
        <f t="shared" si="0"/>
        <v>0</v>
      </c>
      <c r="D33" s="223">
        <f t="shared" si="3"/>
        <v>0</v>
      </c>
      <c r="E33" s="226" t="e">
        <f t="shared" si="1"/>
        <v>#DIV/0!</v>
      </c>
      <c r="F33" s="225"/>
      <c r="G33" s="223"/>
      <c r="H33" s="223"/>
      <c r="I33" s="223"/>
      <c r="J33" s="223"/>
      <c r="K33" s="229"/>
      <c r="L33" s="224"/>
      <c r="M33" s="223"/>
      <c r="N33" s="223"/>
      <c r="O33" s="223"/>
      <c r="P33" s="223"/>
      <c r="Q33" s="230"/>
      <c r="R33" s="225"/>
      <c r="S33" s="223"/>
      <c r="T33" s="223"/>
      <c r="U33" s="223"/>
      <c r="V33" s="223"/>
      <c r="W33" s="229"/>
      <c r="X33" s="224"/>
      <c r="Y33" s="223"/>
      <c r="Z33" s="223"/>
      <c r="AA33" s="223"/>
      <c r="AB33" s="245"/>
      <c r="AC33" s="229"/>
    </row>
    <row r="34" spans="1:29" ht="37.5">
      <c r="A34" s="234" t="s">
        <v>38</v>
      </c>
      <c r="B34" s="233" t="s">
        <v>39</v>
      </c>
      <c r="C34" s="184">
        <f>F34+H34+J34+L34+N34+P34+R34+T34+V34</f>
        <v>0</v>
      </c>
      <c r="D34" s="182">
        <f t="shared" si="3"/>
        <v>0</v>
      </c>
      <c r="E34" s="232" t="e">
        <f t="shared" si="1"/>
        <v>#DIV/0!</v>
      </c>
      <c r="F34" s="184">
        <f t="shared" ref="F34:AC34" si="7">SUM(F35:F36)</f>
        <v>0</v>
      </c>
      <c r="G34" s="182">
        <f t="shared" si="7"/>
        <v>0</v>
      </c>
      <c r="H34" s="182">
        <f t="shared" si="7"/>
        <v>0</v>
      </c>
      <c r="I34" s="182">
        <f t="shared" si="7"/>
        <v>0</v>
      </c>
      <c r="J34" s="182">
        <f t="shared" si="7"/>
        <v>0</v>
      </c>
      <c r="K34" s="181">
        <f t="shared" si="7"/>
        <v>0</v>
      </c>
      <c r="L34" s="184">
        <f t="shared" si="7"/>
        <v>0</v>
      </c>
      <c r="M34" s="182">
        <f t="shared" si="7"/>
        <v>0</v>
      </c>
      <c r="N34" s="182">
        <f t="shared" si="7"/>
        <v>0</v>
      </c>
      <c r="O34" s="182">
        <f t="shared" si="7"/>
        <v>0</v>
      </c>
      <c r="P34" s="182">
        <f t="shared" si="7"/>
        <v>0</v>
      </c>
      <c r="Q34" s="185">
        <f t="shared" si="7"/>
        <v>0</v>
      </c>
      <c r="R34" s="184">
        <f t="shared" si="7"/>
        <v>0</v>
      </c>
      <c r="S34" s="182">
        <f t="shared" si="7"/>
        <v>0</v>
      </c>
      <c r="T34" s="182">
        <f t="shared" si="7"/>
        <v>0</v>
      </c>
      <c r="U34" s="182">
        <f t="shared" si="7"/>
        <v>0</v>
      </c>
      <c r="V34" s="182">
        <f t="shared" si="7"/>
        <v>0</v>
      </c>
      <c r="W34" s="181">
        <f t="shared" si="7"/>
        <v>0</v>
      </c>
      <c r="X34" s="183">
        <f t="shared" si="7"/>
        <v>0</v>
      </c>
      <c r="Y34" s="182">
        <f t="shared" si="7"/>
        <v>0</v>
      </c>
      <c r="Z34" s="182">
        <f t="shared" si="7"/>
        <v>0</v>
      </c>
      <c r="AA34" s="182">
        <f t="shared" si="7"/>
        <v>0</v>
      </c>
      <c r="AB34" s="182">
        <f t="shared" si="7"/>
        <v>0</v>
      </c>
      <c r="AC34" s="181">
        <f t="shared" si="7"/>
        <v>0</v>
      </c>
    </row>
    <row r="35" spans="1:29" ht="15.75">
      <c r="A35" s="228" t="s">
        <v>217</v>
      </c>
      <c r="B35" s="238" t="s">
        <v>202</v>
      </c>
      <c r="C35" s="246">
        <f>F35+H35+J35+L35+N35+P35</f>
        <v>0</v>
      </c>
      <c r="D35" s="223">
        <f t="shared" si="3"/>
        <v>0</v>
      </c>
      <c r="E35" s="226" t="e">
        <f t="shared" si="1"/>
        <v>#DIV/0!</v>
      </c>
      <c r="F35" s="225">
        <v>0</v>
      </c>
      <c r="G35" s="223">
        <v>0</v>
      </c>
      <c r="H35" s="223">
        <v>0</v>
      </c>
      <c r="I35" s="223">
        <v>0</v>
      </c>
      <c r="J35" s="223">
        <v>0</v>
      </c>
      <c r="K35" s="229">
        <v>0</v>
      </c>
      <c r="L35" s="225">
        <v>0</v>
      </c>
      <c r="M35" s="223">
        <v>0</v>
      </c>
      <c r="N35" s="223">
        <v>0</v>
      </c>
      <c r="O35" s="223">
        <v>0</v>
      </c>
      <c r="P35" s="223">
        <v>0</v>
      </c>
      <c r="Q35" s="230">
        <v>0</v>
      </c>
      <c r="R35" s="225">
        <v>0</v>
      </c>
      <c r="S35" s="223">
        <v>0</v>
      </c>
      <c r="T35" s="223">
        <v>0</v>
      </c>
      <c r="U35" s="223">
        <v>0</v>
      </c>
      <c r="V35" s="223">
        <v>0</v>
      </c>
      <c r="W35" s="229">
        <v>0</v>
      </c>
      <c r="X35" s="224">
        <v>0</v>
      </c>
      <c r="Y35" s="223">
        <v>0</v>
      </c>
      <c r="Z35" s="223">
        <v>0</v>
      </c>
      <c r="AA35" s="223">
        <v>0</v>
      </c>
      <c r="AB35" s="223">
        <v>0</v>
      </c>
      <c r="AC35" s="229">
        <v>0</v>
      </c>
    </row>
    <row r="36" spans="1:29" ht="15.75">
      <c r="A36" s="228" t="s">
        <v>216</v>
      </c>
      <c r="B36" s="238" t="s">
        <v>215</v>
      </c>
      <c r="C36" s="246">
        <f>F36+H36+J36+L36+N36+P36</f>
        <v>0</v>
      </c>
      <c r="D36" s="223">
        <f t="shared" si="3"/>
        <v>0</v>
      </c>
      <c r="E36" s="226" t="e">
        <f t="shared" si="1"/>
        <v>#DIV/0!</v>
      </c>
      <c r="F36" s="225">
        <v>0</v>
      </c>
      <c r="G36" s="223">
        <v>0</v>
      </c>
      <c r="H36" s="245">
        <v>0</v>
      </c>
      <c r="I36" s="223">
        <v>0</v>
      </c>
      <c r="J36" s="223">
        <v>0</v>
      </c>
      <c r="K36" s="229">
        <v>0</v>
      </c>
      <c r="L36" s="225">
        <v>0</v>
      </c>
      <c r="M36" s="223">
        <v>0</v>
      </c>
      <c r="N36" s="245">
        <v>0</v>
      </c>
      <c r="O36" s="223">
        <v>0</v>
      </c>
      <c r="P36" s="223">
        <v>0</v>
      </c>
      <c r="Q36" s="230">
        <v>0</v>
      </c>
      <c r="R36" s="225">
        <v>0</v>
      </c>
      <c r="S36" s="223">
        <v>0</v>
      </c>
      <c r="T36" s="245">
        <v>0</v>
      </c>
      <c r="U36" s="223">
        <v>0</v>
      </c>
      <c r="V36" s="223">
        <v>0</v>
      </c>
      <c r="W36" s="229">
        <v>0</v>
      </c>
      <c r="X36" s="224">
        <v>0</v>
      </c>
      <c r="Y36" s="223">
        <v>0</v>
      </c>
      <c r="Z36" s="245">
        <v>0</v>
      </c>
      <c r="AA36" s="223">
        <v>0</v>
      </c>
      <c r="AB36" s="223">
        <v>0</v>
      </c>
      <c r="AC36" s="229">
        <v>0</v>
      </c>
    </row>
    <row r="37" spans="1:29" ht="18.75">
      <c r="A37" s="234" t="s">
        <v>40</v>
      </c>
      <c r="B37" s="233" t="s">
        <v>41</v>
      </c>
      <c r="C37" s="244">
        <f>F37+H37+J37+L37+N37+P37</f>
        <v>0</v>
      </c>
      <c r="D37" s="182">
        <f t="shared" si="3"/>
        <v>0</v>
      </c>
      <c r="E37" s="232" t="e">
        <f t="shared" si="1"/>
        <v>#DIV/0!</v>
      </c>
      <c r="F37" s="242">
        <v>0</v>
      </c>
      <c r="G37" s="182">
        <v>0</v>
      </c>
      <c r="H37" s="240">
        <v>0</v>
      </c>
      <c r="I37" s="182">
        <v>0</v>
      </c>
      <c r="J37" s="240">
        <v>0</v>
      </c>
      <c r="K37" s="181">
        <v>0</v>
      </c>
      <c r="L37" s="242">
        <v>0</v>
      </c>
      <c r="M37" s="182">
        <v>0</v>
      </c>
      <c r="N37" s="240">
        <v>0</v>
      </c>
      <c r="O37" s="182">
        <v>0</v>
      </c>
      <c r="P37" s="240">
        <v>0</v>
      </c>
      <c r="Q37" s="185">
        <v>0</v>
      </c>
      <c r="R37" s="242">
        <v>0</v>
      </c>
      <c r="S37" s="182">
        <v>0</v>
      </c>
      <c r="T37" s="240">
        <v>0</v>
      </c>
      <c r="U37" s="182">
        <v>0</v>
      </c>
      <c r="V37" s="240">
        <v>0</v>
      </c>
      <c r="W37" s="181">
        <v>0</v>
      </c>
      <c r="X37" s="241">
        <v>0</v>
      </c>
      <c r="Y37" s="182">
        <v>0</v>
      </c>
      <c r="Z37" s="240">
        <v>0</v>
      </c>
      <c r="AA37" s="182">
        <v>0</v>
      </c>
      <c r="AB37" s="240">
        <v>0</v>
      </c>
      <c r="AC37" s="181">
        <v>0</v>
      </c>
    </row>
    <row r="38" spans="1:29" ht="37.5">
      <c r="A38" s="234" t="s">
        <v>42</v>
      </c>
      <c r="B38" s="233" t="s">
        <v>43</v>
      </c>
      <c r="C38" s="184">
        <f t="shared" ref="C38:C76" si="8">F38+H38+J38+L38+N38+P38+R38+T38+V38+X38+Z38+AB38</f>
        <v>457.44799999999998</v>
      </c>
      <c r="D38" s="182">
        <f t="shared" si="3"/>
        <v>363.98584000000005</v>
      </c>
      <c r="E38" s="232">
        <f t="shared" si="1"/>
        <v>79.568790332453105</v>
      </c>
      <c r="F38" s="184">
        <f t="shared" ref="F38:AC38" si="9">SUM(F39:F76)</f>
        <v>47.197000000000003</v>
      </c>
      <c r="G38" s="182">
        <f t="shared" si="9"/>
        <v>16.338000000000001</v>
      </c>
      <c r="H38" s="182">
        <f t="shared" si="9"/>
        <v>23.620999999999999</v>
      </c>
      <c r="I38" s="182">
        <f t="shared" si="9"/>
        <v>1.4210400000000001</v>
      </c>
      <c r="J38" s="182">
        <f t="shared" si="9"/>
        <v>386.63</v>
      </c>
      <c r="K38" s="181">
        <f t="shared" si="9"/>
        <v>346.22680000000003</v>
      </c>
      <c r="L38" s="184">
        <f t="shared" si="9"/>
        <v>0</v>
      </c>
      <c r="M38" s="182">
        <f t="shared" si="9"/>
        <v>0</v>
      </c>
      <c r="N38" s="182">
        <f t="shared" si="9"/>
        <v>0</v>
      </c>
      <c r="O38" s="182">
        <f t="shared" si="9"/>
        <v>0</v>
      </c>
      <c r="P38" s="182">
        <f t="shared" si="9"/>
        <v>0</v>
      </c>
      <c r="Q38" s="185">
        <f t="shared" si="9"/>
        <v>0</v>
      </c>
      <c r="R38" s="184">
        <f t="shared" si="9"/>
        <v>0</v>
      </c>
      <c r="S38" s="182">
        <f t="shared" si="9"/>
        <v>0</v>
      </c>
      <c r="T38" s="182">
        <f>SUM(T39:T76)</f>
        <v>0</v>
      </c>
      <c r="U38" s="182">
        <f t="shared" si="9"/>
        <v>0</v>
      </c>
      <c r="V38" s="182">
        <f t="shared" si="9"/>
        <v>0</v>
      </c>
      <c r="W38" s="181">
        <f t="shared" si="9"/>
        <v>0</v>
      </c>
      <c r="X38" s="183">
        <f t="shared" si="9"/>
        <v>0</v>
      </c>
      <c r="Y38" s="182">
        <f t="shared" si="9"/>
        <v>0</v>
      </c>
      <c r="Z38" s="182">
        <f t="shared" si="9"/>
        <v>0</v>
      </c>
      <c r="AA38" s="182">
        <f t="shared" si="9"/>
        <v>0</v>
      </c>
      <c r="AB38" s="182">
        <f t="shared" si="9"/>
        <v>0</v>
      </c>
      <c r="AC38" s="181">
        <f t="shared" si="9"/>
        <v>0</v>
      </c>
    </row>
    <row r="39" spans="1:29" ht="47.25">
      <c r="A39" s="228" t="s">
        <v>44</v>
      </c>
      <c r="B39" s="338" t="s">
        <v>307</v>
      </c>
      <c r="C39" s="225">
        <f t="shared" si="8"/>
        <v>3.5082800000000001</v>
      </c>
      <c r="D39" s="223">
        <f t="shared" si="3"/>
        <v>0</v>
      </c>
      <c r="E39" s="226">
        <f t="shared" si="1"/>
        <v>0</v>
      </c>
      <c r="F39" s="225">
        <v>0</v>
      </c>
      <c r="G39" s="224"/>
      <c r="H39" s="224">
        <f>3508.28/1000</f>
        <v>3.5082800000000001</v>
      </c>
      <c r="I39" s="224"/>
      <c r="J39" s="224">
        <v>0</v>
      </c>
      <c r="K39" s="229"/>
      <c r="L39" s="224"/>
      <c r="M39" s="223"/>
      <c r="N39" s="223"/>
      <c r="O39" s="223"/>
      <c r="P39" s="223"/>
      <c r="Q39" s="230"/>
      <c r="R39" s="225"/>
      <c r="S39" s="224"/>
      <c r="T39" s="224"/>
      <c r="U39" s="224"/>
      <c r="V39" s="224"/>
      <c r="W39" s="243"/>
      <c r="X39" s="224"/>
      <c r="Y39" s="224"/>
      <c r="Z39" s="224"/>
      <c r="AA39" s="224"/>
      <c r="AB39" s="224"/>
      <c r="AC39" s="243"/>
    </row>
    <row r="40" spans="1:29" ht="15.75">
      <c r="A40" s="228"/>
      <c r="B40" s="338" t="s">
        <v>308</v>
      </c>
      <c r="C40" s="225">
        <f t="shared" ref="C40" si="10">F40+H40+J40+L40+N40+P40+R40+T40+V40+X40+Z40+AB40</f>
        <v>17.899999999999999</v>
      </c>
      <c r="D40" s="223">
        <f t="shared" ref="D40" si="11">G40+I40+K40+M40+O40+Q40</f>
        <v>11.688000000000001</v>
      </c>
      <c r="E40" s="226">
        <f t="shared" ref="E40" si="12">D40/C40*100</f>
        <v>65.296089385474858</v>
      </c>
      <c r="F40" s="225">
        <f>17900/1000</f>
        <v>17.899999999999999</v>
      </c>
      <c r="G40" s="224">
        <f>(3528+8160)/1000</f>
        <v>11.688000000000001</v>
      </c>
      <c r="H40" s="224"/>
      <c r="I40" s="224"/>
      <c r="J40" s="224">
        <v>0</v>
      </c>
      <c r="K40" s="229"/>
      <c r="L40" s="224"/>
      <c r="M40" s="223"/>
      <c r="N40" s="223"/>
      <c r="O40" s="223"/>
      <c r="P40" s="223"/>
      <c r="Q40" s="230"/>
      <c r="R40" s="225"/>
      <c r="S40" s="224"/>
      <c r="T40" s="224"/>
      <c r="U40" s="224"/>
      <c r="V40" s="224"/>
      <c r="W40" s="243"/>
      <c r="X40" s="224"/>
      <c r="Y40" s="224"/>
      <c r="Z40" s="224"/>
      <c r="AA40" s="224"/>
      <c r="AB40" s="224"/>
      <c r="AC40" s="243"/>
    </row>
    <row r="41" spans="1:29" ht="15.75">
      <c r="A41" s="228" t="s">
        <v>45</v>
      </c>
      <c r="B41" s="339" t="s">
        <v>238</v>
      </c>
      <c r="C41" s="225">
        <f t="shared" si="8"/>
        <v>20.100000000000001</v>
      </c>
      <c r="D41" s="223">
        <f t="shared" si="3"/>
        <v>6</v>
      </c>
      <c r="E41" s="226">
        <f t="shared" si="1"/>
        <v>29.850746268656714</v>
      </c>
      <c r="F41" s="225">
        <f>6700/1000</f>
        <v>6.7</v>
      </c>
      <c r="G41" s="224"/>
      <c r="H41" s="224">
        <f>6700/1000</f>
        <v>6.7</v>
      </c>
      <c r="I41" s="224"/>
      <c r="J41" s="224">
        <f>6700/1000</f>
        <v>6.7</v>
      </c>
      <c r="K41" s="229">
        <f>6000/1000</f>
        <v>6</v>
      </c>
      <c r="L41" s="224"/>
      <c r="M41" s="223"/>
      <c r="N41" s="223"/>
      <c r="O41" s="223"/>
      <c r="P41" s="223"/>
      <c r="Q41" s="230"/>
      <c r="R41" s="225"/>
      <c r="S41" s="224"/>
      <c r="T41" s="224"/>
      <c r="U41" s="224"/>
      <c r="V41" s="224"/>
      <c r="W41" s="243"/>
      <c r="X41" s="224"/>
      <c r="Y41" s="224"/>
      <c r="Z41" s="224"/>
      <c r="AA41" s="224"/>
      <c r="AB41" s="224"/>
      <c r="AC41" s="243"/>
    </row>
    <row r="42" spans="1:29" ht="15.75">
      <c r="A42" s="228" t="s">
        <v>48</v>
      </c>
      <c r="B42" s="339" t="s">
        <v>237</v>
      </c>
      <c r="C42" s="225">
        <f t="shared" si="8"/>
        <v>0</v>
      </c>
      <c r="D42" s="223">
        <f t="shared" si="3"/>
        <v>0</v>
      </c>
      <c r="E42" s="226" t="e">
        <f t="shared" ref="E42:E78" si="13">D42/C42*100</f>
        <v>#DIV/0!</v>
      </c>
      <c r="F42" s="225">
        <v>0</v>
      </c>
      <c r="G42" s="224"/>
      <c r="H42" s="224">
        <v>0</v>
      </c>
      <c r="I42" s="224"/>
      <c r="J42" s="224">
        <v>0</v>
      </c>
      <c r="K42" s="229"/>
      <c r="L42" s="224"/>
      <c r="M42" s="223"/>
      <c r="N42" s="223"/>
      <c r="O42" s="223"/>
      <c r="P42" s="223"/>
      <c r="Q42" s="230"/>
      <c r="R42" s="225"/>
      <c r="S42" s="224"/>
      <c r="T42" s="224"/>
      <c r="U42" s="224"/>
      <c r="V42" s="224"/>
      <c r="W42" s="243"/>
      <c r="X42" s="224"/>
      <c r="Y42" s="224"/>
      <c r="Z42" s="224"/>
      <c r="AA42" s="224"/>
      <c r="AB42" s="224"/>
      <c r="AC42" s="243"/>
    </row>
    <row r="43" spans="1:29" ht="15.75">
      <c r="A43" s="228" t="s">
        <v>49</v>
      </c>
      <c r="B43" s="340" t="s">
        <v>309</v>
      </c>
      <c r="C43" s="225">
        <f t="shared" si="8"/>
        <v>0</v>
      </c>
      <c r="D43" s="223">
        <f t="shared" si="3"/>
        <v>0</v>
      </c>
      <c r="E43" s="226" t="e">
        <f t="shared" si="13"/>
        <v>#DIV/0!</v>
      </c>
      <c r="F43" s="225">
        <v>0</v>
      </c>
      <c r="G43" s="224"/>
      <c r="H43" s="224"/>
      <c r="I43" s="224"/>
      <c r="J43" s="224"/>
      <c r="K43" s="229"/>
      <c r="L43" s="224"/>
      <c r="M43" s="223"/>
      <c r="N43" s="223"/>
      <c r="O43" s="223"/>
      <c r="P43" s="223"/>
      <c r="Q43" s="230"/>
      <c r="R43" s="225"/>
      <c r="S43" s="224"/>
      <c r="T43" s="224"/>
      <c r="U43" s="224"/>
      <c r="V43" s="224"/>
      <c r="W43" s="243"/>
      <c r="X43" s="224"/>
      <c r="Y43" s="224"/>
      <c r="Z43" s="224"/>
      <c r="AA43" s="224"/>
      <c r="AB43" s="224"/>
      <c r="AC43" s="243"/>
    </row>
    <row r="44" spans="1:29" ht="15.75">
      <c r="A44" s="228" t="s">
        <v>50</v>
      </c>
      <c r="B44" s="341" t="s">
        <v>310</v>
      </c>
      <c r="C44" s="225">
        <f t="shared" si="8"/>
        <v>12.6</v>
      </c>
      <c r="D44" s="223">
        <f t="shared" si="3"/>
        <v>6.6</v>
      </c>
      <c r="E44" s="226">
        <f t="shared" si="13"/>
        <v>52.380952380952387</v>
      </c>
      <c r="F44" s="225">
        <v>6</v>
      </c>
      <c r="G44" s="224"/>
      <c r="H44" s="224">
        <f>6600/1000</f>
        <v>6.6</v>
      </c>
      <c r="I44" s="224"/>
      <c r="J44" s="224">
        <v>0</v>
      </c>
      <c r="K44" s="229">
        <f>6600/1000</f>
        <v>6.6</v>
      </c>
      <c r="L44" s="224"/>
      <c r="M44" s="223"/>
      <c r="N44" s="223"/>
      <c r="O44" s="223"/>
      <c r="P44" s="223"/>
      <c r="Q44" s="230"/>
      <c r="R44" s="225"/>
      <c r="S44" s="224"/>
      <c r="T44" s="224"/>
      <c r="U44" s="224"/>
      <c r="V44" s="224"/>
      <c r="W44" s="243"/>
      <c r="X44" s="224"/>
      <c r="Y44" s="224"/>
      <c r="Z44" s="224"/>
      <c r="AA44" s="224"/>
      <c r="AB44" s="224"/>
      <c r="AC44" s="243"/>
    </row>
    <row r="45" spans="1:29" ht="31.5">
      <c r="A45" s="228" t="s">
        <v>52</v>
      </c>
      <c r="B45" s="341" t="s">
        <v>236</v>
      </c>
      <c r="C45" s="225">
        <f t="shared" si="8"/>
        <v>11</v>
      </c>
      <c r="D45" s="223">
        <f t="shared" ref="D45:D81" si="14">G45+I45+K45+M45+O45+Q45</f>
        <v>2.5</v>
      </c>
      <c r="E45" s="226">
        <f t="shared" si="13"/>
        <v>22.727272727272727</v>
      </c>
      <c r="F45" s="225">
        <f>11000/1000</f>
        <v>11</v>
      </c>
      <c r="G45" s="224"/>
      <c r="H45" s="224">
        <v>0</v>
      </c>
      <c r="I45" s="224">
        <v>0</v>
      </c>
      <c r="J45" s="224">
        <v>0</v>
      </c>
      <c r="K45" s="229">
        <f>2500/1000</f>
        <v>2.5</v>
      </c>
      <c r="L45" s="224"/>
      <c r="M45" s="223"/>
      <c r="N45" s="223"/>
      <c r="O45" s="223"/>
      <c r="P45" s="223"/>
      <c r="Q45" s="230"/>
      <c r="R45" s="225"/>
      <c r="S45" s="224"/>
      <c r="T45" s="224"/>
      <c r="U45" s="224"/>
      <c r="V45" s="224"/>
      <c r="W45" s="243"/>
      <c r="X45" s="224"/>
      <c r="Y45" s="224"/>
      <c r="Z45" s="224"/>
      <c r="AA45" s="224"/>
      <c r="AB45" s="224"/>
      <c r="AC45" s="243"/>
    </row>
    <row r="46" spans="1:29" ht="15.75">
      <c r="A46" s="228" t="s">
        <v>53</v>
      </c>
      <c r="B46" s="341" t="s">
        <v>311</v>
      </c>
      <c r="C46" s="225">
        <f t="shared" si="8"/>
        <v>0</v>
      </c>
      <c r="D46" s="223">
        <f t="shared" si="14"/>
        <v>0</v>
      </c>
      <c r="E46" s="226" t="e">
        <f t="shared" si="13"/>
        <v>#DIV/0!</v>
      </c>
      <c r="F46" s="225">
        <v>0</v>
      </c>
      <c r="G46" s="224"/>
      <c r="H46" s="224">
        <v>0</v>
      </c>
      <c r="I46" s="224"/>
      <c r="J46" s="224">
        <v>0</v>
      </c>
      <c r="K46" s="229"/>
      <c r="L46" s="224"/>
      <c r="M46" s="223"/>
      <c r="N46" s="223"/>
      <c r="O46" s="223"/>
      <c r="P46" s="223"/>
      <c r="Q46" s="230"/>
      <c r="R46" s="225"/>
      <c r="S46" s="224"/>
      <c r="T46" s="224"/>
      <c r="U46" s="224"/>
      <c r="V46" s="224"/>
      <c r="W46" s="243"/>
      <c r="X46" s="224"/>
      <c r="Y46" s="224"/>
      <c r="Z46" s="224"/>
      <c r="AA46" s="224"/>
      <c r="AB46" s="224"/>
      <c r="AC46" s="243"/>
    </row>
    <row r="47" spans="1:29" ht="15.75">
      <c r="A47" s="228" t="s">
        <v>65</v>
      </c>
      <c r="B47" s="341" t="s">
        <v>235</v>
      </c>
      <c r="C47" s="225">
        <f t="shared" si="8"/>
        <v>12.5</v>
      </c>
      <c r="D47" s="223">
        <f t="shared" si="14"/>
        <v>4.2</v>
      </c>
      <c r="E47" s="226">
        <f t="shared" si="13"/>
        <v>33.6</v>
      </c>
      <c r="F47" s="225">
        <v>0</v>
      </c>
      <c r="G47" s="224">
        <f>4200/1000</f>
        <v>4.2</v>
      </c>
      <c r="H47" s="224">
        <v>0</v>
      </c>
      <c r="I47" s="224"/>
      <c r="J47" s="224">
        <f>12500/1000</f>
        <v>12.5</v>
      </c>
      <c r="K47" s="229"/>
      <c r="L47" s="224"/>
      <c r="M47" s="223"/>
      <c r="N47" s="223"/>
      <c r="O47" s="223"/>
      <c r="P47" s="223"/>
      <c r="Q47" s="230"/>
      <c r="R47" s="225"/>
      <c r="S47" s="224"/>
      <c r="T47" s="224"/>
      <c r="U47" s="224"/>
      <c r="V47" s="224"/>
      <c r="W47" s="243"/>
      <c r="X47" s="224"/>
      <c r="Y47" s="224"/>
      <c r="Z47" s="224"/>
      <c r="AA47" s="224"/>
      <c r="AB47" s="224"/>
      <c r="AC47" s="243"/>
    </row>
    <row r="48" spans="1:29" ht="31.5">
      <c r="A48" s="228" t="s">
        <v>66</v>
      </c>
      <c r="B48" s="342" t="s">
        <v>234</v>
      </c>
      <c r="C48" s="225">
        <f t="shared" si="8"/>
        <v>4.2</v>
      </c>
      <c r="D48" s="223">
        <f t="shared" si="14"/>
        <v>0</v>
      </c>
      <c r="E48" s="226">
        <f t="shared" si="13"/>
        <v>0</v>
      </c>
      <c r="F48" s="225">
        <f>4200/1000</f>
        <v>4.2</v>
      </c>
      <c r="G48" s="224"/>
      <c r="H48" s="224">
        <v>0</v>
      </c>
      <c r="I48" s="224"/>
      <c r="J48" s="224">
        <v>0</v>
      </c>
      <c r="K48" s="229"/>
      <c r="L48" s="224"/>
      <c r="M48" s="223"/>
      <c r="N48" s="223"/>
      <c r="O48" s="223"/>
      <c r="P48" s="223"/>
      <c r="Q48" s="230"/>
      <c r="R48" s="225"/>
      <c r="S48" s="224"/>
      <c r="T48" s="224"/>
      <c r="U48" s="224"/>
      <c r="V48" s="224"/>
      <c r="W48" s="243"/>
      <c r="X48" s="224"/>
      <c r="Y48" s="224"/>
      <c r="Z48" s="224"/>
      <c r="AA48" s="224"/>
      <c r="AB48" s="224"/>
      <c r="AC48" s="243"/>
    </row>
    <row r="49" spans="1:29" ht="31.5">
      <c r="A49" s="228" t="s">
        <v>67</v>
      </c>
      <c r="B49" s="341" t="s">
        <v>233</v>
      </c>
      <c r="C49" s="225">
        <f t="shared" si="8"/>
        <v>30</v>
      </c>
      <c r="D49" s="223">
        <f t="shared" si="14"/>
        <v>0</v>
      </c>
      <c r="E49" s="226">
        <f t="shared" si="13"/>
        <v>0</v>
      </c>
      <c r="F49" s="225">
        <v>0</v>
      </c>
      <c r="G49" s="224"/>
      <c r="H49" s="224">
        <v>0</v>
      </c>
      <c r="I49" s="224"/>
      <c r="J49" s="224">
        <f>30000/1000</f>
        <v>30</v>
      </c>
      <c r="K49" s="229"/>
      <c r="L49" s="224"/>
      <c r="M49" s="223"/>
      <c r="N49" s="223"/>
      <c r="O49" s="223"/>
      <c r="P49" s="223"/>
      <c r="Q49" s="230"/>
      <c r="R49" s="225"/>
      <c r="S49" s="224"/>
      <c r="T49" s="224"/>
      <c r="U49" s="224"/>
      <c r="V49" s="224"/>
      <c r="W49" s="243"/>
      <c r="X49" s="224"/>
      <c r="Y49" s="224"/>
      <c r="Z49" s="224"/>
      <c r="AA49" s="224"/>
      <c r="AB49" s="224"/>
      <c r="AC49" s="243"/>
    </row>
    <row r="50" spans="1:29" ht="15.75">
      <c r="A50" s="228" t="s">
        <v>68</v>
      </c>
      <c r="B50" s="341" t="s">
        <v>232</v>
      </c>
      <c r="C50" s="225">
        <f t="shared" si="8"/>
        <v>0.23</v>
      </c>
      <c r="D50" s="223">
        <f t="shared" si="14"/>
        <v>0</v>
      </c>
      <c r="E50" s="226">
        <f t="shared" si="13"/>
        <v>0</v>
      </c>
      <c r="F50" s="225">
        <v>0</v>
      </c>
      <c r="G50" s="224"/>
      <c r="H50" s="224">
        <f>230/1000</f>
        <v>0.23</v>
      </c>
      <c r="I50" s="224"/>
      <c r="J50" s="224">
        <v>0</v>
      </c>
      <c r="K50" s="229"/>
      <c r="L50" s="224"/>
      <c r="M50" s="223"/>
      <c r="N50" s="223"/>
      <c r="O50" s="223"/>
      <c r="P50" s="223"/>
      <c r="Q50" s="230"/>
      <c r="R50" s="225"/>
      <c r="S50" s="224"/>
      <c r="T50" s="224"/>
      <c r="U50" s="224"/>
      <c r="V50" s="224"/>
      <c r="W50" s="243"/>
      <c r="X50" s="224"/>
      <c r="Y50" s="224"/>
      <c r="Z50" s="224"/>
      <c r="AA50" s="224"/>
      <c r="AB50" s="224"/>
      <c r="AC50" s="243"/>
    </row>
    <row r="51" spans="1:29" ht="15.75">
      <c r="A51" s="228" t="s">
        <v>71</v>
      </c>
      <c r="B51" s="339" t="s">
        <v>231</v>
      </c>
      <c r="C51" s="225">
        <f t="shared" si="8"/>
        <v>0.29499999999999998</v>
      </c>
      <c r="D51" s="223">
        <f t="shared" si="14"/>
        <v>0</v>
      </c>
      <c r="E51" s="226">
        <f t="shared" si="13"/>
        <v>0</v>
      </c>
      <c r="F51" s="225">
        <f>295/1000</f>
        <v>0.29499999999999998</v>
      </c>
      <c r="G51" s="224"/>
      <c r="H51" s="224">
        <v>0</v>
      </c>
      <c r="I51" s="224"/>
      <c r="J51" s="224">
        <v>0</v>
      </c>
      <c r="K51" s="229"/>
      <c r="L51" s="224"/>
      <c r="M51" s="223"/>
      <c r="N51" s="223"/>
      <c r="O51" s="223"/>
      <c r="P51" s="223"/>
      <c r="Q51" s="230"/>
      <c r="R51" s="225"/>
      <c r="S51" s="224"/>
      <c r="T51" s="224"/>
      <c r="U51" s="224"/>
      <c r="V51" s="224"/>
      <c r="W51" s="243"/>
      <c r="X51" s="224"/>
      <c r="Y51" s="224"/>
      <c r="Z51" s="224"/>
      <c r="AA51" s="224"/>
      <c r="AB51" s="224"/>
      <c r="AC51" s="243"/>
    </row>
    <row r="52" spans="1:29" ht="15.75">
      <c r="A52" s="228" t="s">
        <v>76</v>
      </c>
      <c r="B52" s="339" t="s">
        <v>312</v>
      </c>
      <c r="C52" s="225">
        <f t="shared" si="8"/>
        <v>0</v>
      </c>
      <c r="D52" s="223">
        <f t="shared" si="14"/>
        <v>0</v>
      </c>
      <c r="E52" s="226" t="e">
        <f t="shared" si="13"/>
        <v>#DIV/0!</v>
      </c>
      <c r="F52" s="225">
        <v>0</v>
      </c>
      <c r="G52" s="224"/>
      <c r="H52" s="224">
        <v>0</v>
      </c>
      <c r="I52" s="224"/>
      <c r="J52" s="224">
        <v>0</v>
      </c>
      <c r="K52" s="229"/>
      <c r="L52" s="224"/>
      <c r="M52" s="223"/>
      <c r="N52" s="223"/>
      <c r="O52" s="223"/>
      <c r="P52" s="223"/>
      <c r="Q52" s="230"/>
      <c r="R52" s="225"/>
      <c r="S52" s="224"/>
      <c r="T52" s="224"/>
      <c r="U52" s="224"/>
      <c r="V52" s="224"/>
      <c r="W52" s="243"/>
      <c r="X52" s="224"/>
      <c r="Y52" s="224"/>
      <c r="Z52" s="224"/>
      <c r="AA52" s="224"/>
      <c r="AB52" s="224"/>
      <c r="AC52" s="243"/>
    </row>
    <row r="53" spans="1:29" ht="15.75">
      <c r="A53" s="228"/>
      <c r="B53" s="339" t="s">
        <v>313</v>
      </c>
      <c r="C53" s="225">
        <f t="shared" si="8"/>
        <v>0</v>
      </c>
      <c r="D53" s="223">
        <f t="shared" si="14"/>
        <v>0</v>
      </c>
      <c r="E53" s="226" t="e">
        <f t="shared" si="13"/>
        <v>#DIV/0!</v>
      </c>
      <c r="F53" s="225">
        <v>0</v>
      </c>
      <c r="G53" s="224"/>
      <c r="H53" s="224">
        <v>0</v>
      </c>
      <c r="I53" s="224"/>
      <c r="J53" s="224">
        <v>0</v>
      </c>
      <c r="K53" s="229"/>
      <c r="L53" s="224"/>
      <c r="M53" s="223"/>
      <c r="N53" s="223"/>
      <c r="O53" s="223"/>
      <c r="P53" s="223"/>
      <c r="Q53" s="230"/>
      <c r="R53" s="225"/>
      <c r="S53" s="224"/>
      <c r="T53" s="224"/>
      <c r="U53" s="224"/>
      <c r="V53" s="224"/>
      <c r="W53" s="243"/>
      <c r="X53" s="224"/>
      <c r="Y53" s="224"/>
      <c r="Z53" s="224"/>
      <c r="AA53" s="224"/>
      <c r="AB53" s="224"/>
      <c r="AC53" s="243"/>
    </row>
    <row r="54" spans="1:29" ht="15.75">
      <c r="A54" s="228"/>
      <c r="B54" s="339" t="s">
        <v>134</v>
      </c>
      <c r="C54" s="225">
        <f t="shared" si="8"/>
        <v>0</v>
      </c>
      <c r="D54" s="223">
        <f t="shared" si="14"/>
        <v>0</v>
      </c>
      <c r="E54" s="226" t="e">
        <f t="shared" si="13"/>
        <v>#DIV/0!</v>
      </c>
      <c r="F54" s="225">
        <v>0</v>
      </c>
      <c r="G54" s="224"/>
      <c r="H54" s="224">
        <v>0</v>
      </c>
      <c r="I54" s="224"/>
      <c r="J54" s="224">
        <v>0</v>
      </c>
      <c r="K54" s="229"/>
      <c r="L54" s="224"/>
      <c r="M54" s="223"/>
      <c r="N54" s="223"/>
      <c r="O54" s="223"/>
      <c r="P54" s="223"/>
      <c r="Q54" s="230"/>
      <c r="R54" s="225"/>
      <c r="S54" s="224"/>
      <c r="T54" s="224"/>
      <c r="U54" s="224"/>
      <c r="V54" s="224"/>
      <c r="W54" s="243"/>
      <c r="X54" s="224"/>
      <c r="Y54" s="224"/>
      <c r="Z54" s="224"/>
      <c r="AA54" s="224"/>
      <c r="AB54" s="224"/>
      <c r="AC54" s="243"/>
    </row>
    <row r="55" spans="1:29" ht="15.75">
      <c r="A55" s="228"/>
      <c r="B55" s="339" t="s">
        <v>230</v>
      </c>
      <c r="C55" s="225">
        <f t="shared" si="8"/>
        <v>0</v>
      </c>
      <c r="D55" s="223">
        <f t="shared" si="14"/>
        <v>0</v>
      </c>
      <c r="E55" s="226" t="e">
        <f t="shared" si="13"/>
        <v>#DIV/0!</v>
      </c>
      <c r="F55" s="225">
        <v>0</v>
      </c>
      <c r="G55" s="224"/>
      <c r="H55" s="224">
        <v>0</v>
      </c>
      <c r="I55" s="224"/>
      <c r="J55" s="224">
        <v>0</v>
      </c>
      <c r="K55" s="229"/>
      <c r="L55" s="224"/>
      <c r="M55" s="223"/>
      <c r="N55" s="223"/>
      <c r="O55" s="223"/>
      <c r="P55" s="223"/>
      <c r="Q55" s="230"/>
      <c r="R55" s="225"/>
      <c r="S55" s="224"/>
      <c r="T55" s="224"/>
      <c r="U55" s="224"/>
      <c r="V55" s="224"/>
      <c r="W55" s="243"/>
      <c r="X55" s="224"/>
      <c r="Y55" s="224"/>
      <c r="Z55" s="224"/>
      <c r="AA55" s="224"/>
      <c r="AB55" s="224"/>
      <c r="AC55" s="243"/>
    </row>
    <row r="56" spans="1:29" ht="15.75">
      <c r="A56" s="228"/>
      <c r="B56" s="339" t="s">
        <v>229</v>
      </c>
      <c r="C56" s="225">
        <f t="shared" si="8"/>
        <v>0</v>
      </c>
      <c r="D56" s="223">
        <f t="shared" si="14"/>
        <v>0</v>
      </c>
      <c r="E56" s="226" t="e">
        <f t="shared" si="13"/>
        <v>#DIV/0!</v>
      </c>
      <c r="F56" s="225">
        <v>0</v>
      </c>
      <c r="G56" s="224"/>
      <c r="H56" s="224">
        <v>0</v>
      </c>
      <c r="I56" s="224"/>
      <c r="J56" s="224">
        <v>0</v>
      </c>
      <c r="K56" s="229"/>
      <c r="L56" s="224"/>
      <c r="M56" s="223"/>
      <c r="N56" s="223"/>
      <c r="O56" s="223"/>
      <c r="P56" s="223"/>
      <c r="Q56" s="230"/>
      <c r="R56" s="225"/>
      <c r="S56" s="224"/>
      <c r="T56" s="224"/>
      <c r="U56" s="224"/>
      <c r="V56" s="224"/>
      <c r="W56" s="243"/>
      <c r="X56" s="224"/>
      <c r="Y56" s="224"/>
      <c r="Z56" s="224"/>
      <c r="AA56" s="224"/>
      <c r="AB56" s="224"/>
      <c r="AC56" s="243"/>
    </row>
    <row r="57" spans="1:29" ht="15.75">
      <c r="A57" s="228"/>
      <c r="B57" s="339" t="s">
        <v>137</v>
      </c>
      <c r="C57" s="225">
        <f t="shared" si="8"/>
        <v>0</v>
      </c>
      <c r="D57" s="223">
        <f t="shared" si="14"/>
        <v>0</v>
      </c>
      <c r="E57" s="226" t="e">
        <f t="shared" si="13"/>
        <v>#DIV/0!</v>
      </c>
      <c r="F57" s="225">
        <v>0</v>
      </c>
      <c r="G57" s="224"/>
      <c r="H57" s="224">
        <v>0</v>
      </c>
      <c r="I57" s="224"/>
      <c r="J57" s="224">
        <v>0</v>
      </c>
      <c r="K57" s="229"/>
      <c r="L57" s="224"/>
      <c r="M57" s="223"/>
      <c r="N57" s="223"/>
      <c r="O57" s="223"/>
      <c r="P57" s="223"/>
      <c r="Q57" s="230"/>
      <c r="R57" s="225"/>
      <c r="S57" s="224"/>
      <c r="T57" s="224"/>
      <c r="U57" s="224"/>
      <c r="V57" s="224"/>
      <c r="W57" s="243"/>
      <c r="X57" s="224"/>
      <c r="Y57" s="224"/>
      <c r="Z57" s="224"/>
      <c r="AA57" s="224"/>
      <c r="AB57" s="224"/>
      <c r="AC57" s="243"/>
    </row>
    <row r="58" spans="1:29" ht="31.5">
      <c r="A58" s="228"/>
      <c r="B58" s="341" t="s">
        <v>314</v>
      </c>
      <c r="C58" s="225">
        <f t="shared" si="8"/>
        <v>0</v>
      </c>
      <c r="D58" s="223">
        <f t="shared" si="14"/>
        <v>0</v>
      </c>
      <c r="E58" s="226" t="e">
        <f t="shared" si="13"/>
        <v>#DIV/0!</v>
      </c>
      <c r="F58" s="225"/>
      <c r="G58" s="224"/>
      <c r="H58" s="224">
        <v>0</v>
      </c>
      <c r="I58" s="224"/>
      <c r="J58" s="224">
        <v>0</v>
      </c>
      <c r="K58" s="229"/>
      <c r="L58" s="224"/>
      <c r="M58" s="223"/>
      <c r="N58" s="223"/>
      <c r="O58" s="223"/>
      <c r="P58" s="223"/>
      <c r="Q58" s="230"/>
      <c r="R58" s="225"/>
      <c r="S58" s="224"/>
      <c r="T58" s="224"/>
      <c r="U58" s="224"/>
      <c r="V58" s="224"/>
      <c r="W58" s="243"/>
      <c r="X58" s="224"/>
      <c r="Y58" s="224"/>
      <c r="Z58" s="224"/>
      <c r="AA58" s="224"/>
      <c r="AB58" s="224"/>
      <c r="AC58" s="243"/>
    </row>
    <row r="59" spans="1:29" ht="15.75">
      <c r="A59" s="228"/>
      <c r="B59" s="339" t="s">
        <v>228</v>
      </c>
      <c r="C59" s="225">
        <f t="shared" si="8"/>
        <v>0</v>
      </c>
      <c r="D59" s="223">
        <f t="shared" si="14"/>
        <v>0</v>
      </c>
      <c r="E59" s="226" t="e">
        <f t="shared" si="13"/>
        <v>#DIV/0!</v>
      </c>
      <c r="F59" s="225"/>
      <c r="G59" s="224"/>
      <c r="H59" s="224"/>
      <c r="I59" s="224"/>
      <c r="J59" s="224"/>
      <c r="K59" s="229"/>
      <c r="L59" s="224"/>
      <c r="M59" s="223"/>
      <c r="N59" s="223"/>
      <c r="O59" s="223"/>
      <c r="P59" s="223"/>
      <c r="Q59" s="230"/>
      <c r="R59" s="225"/>
      <c r="S59" s="224"/>
      <c r="T59" s="224"/>
      <c r="U59" s="224"/>
      <c r="V59" s="224"/>
      <c r="W59" s="243"/>
      <c r="X59" s="224"/>
      <c r="Y59" s="224"/>
      <c r="Z59" s="224"/>
      <c r="AA59" s="224"/>
      <c r="AB59" s="224"/>
      <c r="AC59" s="243"/>
    </row>
    <row r="60" spans="1:29" ht="15.75">
      <c r="A60" s="228"/>
      <c r="B60" s="339" t="s">
        <v>135</v>
      </c>
      <c r="C60" s="225">
        <f t="shared" si="8"/>
        <v>0</v>
      </c>
      <c r="D60" s="223">
        <f t="shared" si="14"/>
        <v>0</v>
      </c>
      <c r="E60" s="226" t="e">
        <f t="shared" si="13"/>
        <v>#DIV/0!</v>
      </c>
      <c r="F60" s="225"/>
      <c r="G60" s="224"/>
      <c r="H60" s="224"/>
      <c r="I60" s="224"/>
      <c r="J60" s="224"/>
      <c r="K60" s="229"/>
      <c r="L60" s="224"/>
      <c r="M60" s="223"/>
      <c r="N60" s="223"/>
      <c r="O60" s="223"/>
      <c r="P60" s="223"/>
      <c r="Q60" s="230"/>
      <c r="R60" s="225"/>
      <c r="S60" s="224"/>
      <c r="T60" s="224"/>
      <c r="U60" s="224"/>
      <c r="V60" s="224"/>
      <c r="W60" s="243"/>
      <c r="X60" s="224"/>
      <c r="Y60" s="224"/>
      <c r="Z60" s="224"/>
      <c r="AA60" s="224"/>
      <c r="AB60" s="224"/>
      <c r="AC60" s="243"/>
    </row>
    <row r="61" spans="1:29" ht="15.75">
      <c r="A61" s="228"/>
      <c r="B61" s="339" t="s">
        <v>315</v>
      </c>
      <c r="C61" s="225">
        <f t="shared" si="8"/>
        <v>0</v>
      </c>
      <c r="D61" s="223">
        <f t="shared" si="14"/>
        <v>0</v>
      </c>
      <c r="E61" s="226" t="e">
        <f t="shared" si="13"/>
        <v>#DIV/0!</v>
      </c>
      <c r="F61" s="225">
        <v>0</v>
      </c>
      <c r="G61" s="224"/>
      <c r="H61" s="224"/>
      <c r="I61" s="224"/>
      <c r="J61" s="224">
        <v>0</v>
      </c>
      <c r="K61" s="229"/>
      <c r="L61" s="224"/>
      <c r="M61" s="223"/>
      <c r="N61" s="223"/>
      <c r="O61" s="223"/>
      <c r="P61" s="223"/>
      <c r="Q61" s="230"/>
      <c r="R61" s="225"/>
      <c r="S61" s="224"/>
      <c r="T61" s="224"/>
      <c r="U61" s="224"/>
      <c r="V61" s="224"/>
      <c r="W61" s="243"/>
      <c r="X61" s="224"/>
      <c r="Y61" s="224"/>
      <c r="Z61" s="224"/>
      <c r="AA61" s="224"/>
      <c r="AB61" s="224"/>
      <c r="AC61" s="243"/>
    </row>
    <row r="62" spans="1:29" ht="15.75">
      <c r="A62" s="228"/>
      <c r="B62" s="339" t="s">
        <v>316</v>
      </c>
      <c r="C62" s="225">
        <f t="shared" si="8"/>
        <v>35.961279999999995</v>
      </c>
      <c r="D62" s="223">
        <f t="shared" si="14"/>
        <v>35.961280000000002</v>
      </c>
      <c r="E62" s="226">
        <f t="shared" si="13"/>
        <v>100.00000000000003</v>
      </c>
      <c r="F62" s="225">
        <f>50/1000</f>
        <v>0.05</v>
      </c>
      <c r="G62" s="224"/>
      <c r="H62" s="224">
        <f>861.28/1000</f>
        <v>0.86127999999999993</v>
      </c>
      <c r="I62" s="224"/>
      <c r="J62" s="224">
        <f>35050/1000</f>
        <v>35.049999999999997</v>
      </c>
      <c r="K62" s="229">
        <f>35961.28/1000</f>
        <v>35.961280000000002</v>
      </c>
      <c r="L62" s="224"/>
      <c r="M62" s="223"/>
      <c r="N62" s="223"/>
      <c r="O62" s="223"/>
      <c r="P62" s="223"/>
      <c r="Q62" s="230"/>
      <c r="R62" s="225"/>
      <c r="S62" s="224"/>
      <c r="T62" s="224"/>
      <c r="U62" s="224"/>
      <c r="V62" s="224"/>
      <c r="W62" s="243"/>
      <c r="X62" s="224"/>
      <c r="Y62" s="224"/>
      <c r="Z62" s="224"/>
      <c r="AA62" s="224"/>
      <c r="AB62" s="224"/>
      <c r="AC62" s="243"/>
    </row>
    <row r="63" spans="1:29" ht="15.75">
      <c r="A63" s="228"/>
      <c r="B63" s="339" t="s">
        <v>227</v>
      </c>
      <c r="C63" s="225">
        <f t="shared" si="8"/>
        <v>1.35</v>
      </c>
      <c r="D63" s="223">
        <f t="shared" si="14"/>
        <v>1.35</v>
      </c>
      <c r="E63" s="226">
        <f t="shared" si="13"/>
        <v>100</v>
      </c>
      <c r="F63" s="225">
        <f t="shared" ref="F63:K63" si="15">450/1000</f>
        <v>0.45</v>
      </c>
      <c r="G63" s="224">
        <f t="shared" si="15"/>
        <v>0.45</v>
      </c>
      <c r="H63" s="224">
        <f t="shared" si="15"/>
        <v>0.45</v>
      </c>
      <c r="I63" s="224">
        <f t="shared" si="15"/>
        <v>0.45</v>
      </c>
      <c r="J63" s="224">
        <f t="shared" si="15"/>
        <v>0.45</v>
      </c>
      <c r="K63" s="229">
        <f t="shared" si="15"/>
        <v>0.45</v>
      </c>
      <c r="L63" s="224"/>
      <c r="M63" s="223"/>
      <c r="N63" s="223"/>
      <c r="O63" s="223"/>
      <c r="P63" s="223"/>
      <c r="Q63" s="230"/>
      <c r="R63" s="225"/>
      <c r="S63" s="224"/>
      <c r="T63" s="224"/>
      <c r="U63" s="224"/>
      <c r="V63" s="224"/>
      <c r="W63" s="243"/>
      <c r="X63" s="224"/>
      <c r="Y63" s="224"/>
      <c r="Z63" s="224"/>
      <c r="AA63" s="224"/>
      <c r="AB63" s="224"/>
      <c r="AC63" s="243"/>
    </row>
    <row r="64" spans="1:29" ht="15.75">
      <c r="A64" s="228"/>
      <c r="B64" s="339" t="s">
        <v>143</v>
      </c>
      <c r="C64" s="225">
        <f t="shared" si="8"/>
        <v>0.34400000000000003</v>
      </c>
      <c r="D64" s="223">
        <f t="shared" si="14"/>
        <v>0</v>
      </c>
      <c r="E64" s="226">
        <f t="shared" si="13"/>
        <v>0</v>
      </c>
      <c r="F64" s="225">
        <f>115/1000</f>
        <v>0.115</v>
      </c>
      <c r="G64" s="224"/>
      <c r="H64" s="224">
        <f>115/1000</f>
        <v>0.115</v>
      </c>
      <c r="I64" s="224"/>
      <c r="J64" s="224">
        <f>114/1000</f>
        <v>0.114</v>
      </c>
      <c r="K64" s="229"/>
      <c r="L64" s="224"/>
      <c r="M64" s="223"/>
      <c r="N64" s="223"/>
      <c r="O64" s="223"/>
      <c r="P64" s="223"/>
      <c r="Q64" s="230"/>
      <c r="R64" s="225"/>
      <c r="S64" s="224"/>
      <c r="T64" s="224"/>
      <c r="U64" s="224"/>
      <c r="V64" s="224"/>
      <c r="W64" s="243"/>
      <c r="X64" s="224"/>
      <c r="Y64" s="224"/>
      <c r="Z64" s="224"/>
      <c r="AA64" s="224"/>
      <c r="AB64" s="224"/>
      <c r="AC64" s="243"/>
    </row>
    <row r="65" spans="1:29" ht="15.75">
      <c r="A65" s="228"/>
      <c r="B65" s="343" t="s">
        <v>226</v>
      </c>
      <c r="C65" s="225">
        <f t="shared" si="8"/>
        <v>5.3179999999999996</v>
      </c>
      <c r="D65" s="223">
        <f t="shared" si="14"/>
        <v>0</v>
      </c>
      <c r="E65" s="226">
        <f t="shared" si="13"/>
        <v>0</v>
      </c>
      <c r="F65" s="225">
        <v>0</v>
      </c>
      <c r="G65" s="224"/>
      <c r="H65" s="224">
        <f>3989/1000</f>
        <v>3.9889999999999999</v>
      </c>
      <c r="I65" s="224"/>
      <c r="J65" s="224">
        <f>1329/1000</f>
        <v>1.329</v>
      </c>
      <c r="K65" s="229"/>
      <c r="L65" s="224"/>
      <c r="M65" s="223"/>
      <c r="N65" s="223"/>
      <c r="O65" s="223"/>
      <c r="P65" s="223"/>
      <c r="Q65" s="230"/>
      <c r="R65" s="225"/>
      <c r="S65" s="224"/>
      <c r="T65" s="224"/>
      <c r="U65" s="224"/>
      <c r="V65" s="224"/>
      <c r="W65" s="243"/>
      <c r="X65" s="224"/>
      <c r="Y65" s="224"/>
      <c r="Z65" s="224"/>
      <c r="AA65" s="224"/>
      <c r="AB65" s="224"/>
      <c r="AC65" s="243"/>
    </row>
    <row r="66" spans="1:29" ht="15.75">
      <c r="A66" s="228"/>
      <c r="B66" s="343" t="s">
        <v>317</v>
      </c>
      <c r="C66" s="225">
        <f t="shared" si="8"/>
        <v>0.252</v>
      </c>
      <c r="D66" s="223">
        <f t="shared" si="14"/>
        <v>0.24840000000000001</v>
      </c>
      <c r="E66" s="226">
        <f t="shared" si="13"/>
        <v>98.571428571428584</v>
      </c>
      <c r="F66" s="225">
        <f>84/1000</f>
        <v>8.4000000000000005E-2</v>
      </c>
      <c r="G66" s="224"/>
      <c r="H66" s="224">
        <f>84/1000</f>
        <v>8.4000000000000005E-2</v>
      </c>
      <c r="I66" s="224">
        <f>(82.8+82.8)/1000</f>
        <v>0.1656</v>
      </c>
      <c r="J66" s="224">
        <f>84/1000</f>
        <v>8.4000000000000005E-2</v>
      </c>
      <c r="K66" s="229">
        <f>82.8/1000</f>
        <v>8.2799999999999999E-2</v>
      </c>
      <c r="L66" s="224"/>
      <c r="M66" s="223"/>
      <c r="N66" s="223"/>
      <c r="O66" s="223"/>
      <c r="P66" s="223"/>
      <c r="Q66" s="230"/>
      <c r="R66" s="225"/>
      <c r="S66" s="224"/>
      <c r="T66" s="224"/>
      <c r="U66" s="224"/>
      <c r="V66" s="224"/>
      <c r="W66" s="243"/>
      <c r="X66" s="224"/>
      <c r="Y66" s="224"/>
      <c r="Z66" s="224"/>
      <c r="AA66" s="224"/>
      <c r="AB66" s="224"/>
      <c r="AC66" s="243"/>
    </row>
    <row r="67" spans="1:29" ht="15.75">
      <c r="A67" s="228"/>
      <c r="B67" s="343" t="s">
        <v>225</v>
      </c>
      <c r="C67" s="225">
        <f t="shared" ref="C67:C71" si="16">F67+H67+J67+L67+N67+P67+R67+T67+V67+X67+Z67+AB67</f>
        <v>1.2090000000000001</v>
      </c>
      <c r="D67" s="223">
        <f t="shared" ref="D67:D71" si="17">G67+I67+K67+M67+O67+Q67</f>
        <v>1.2081600000000001</v>
      </c>
      <c r="E67" s="226">
        <f t="shared" ref="E67:E71" si="18">D67/C67*100</f>
        <v>99.930521091811414</v>
      </c>
      <c r="F67" s="225">
        <f>403/1000</f>
        <v>0.40300000000000002</v>
      </c>
      <c r="G67" s="224"/>
      <c r="H67" s="224">
        <f>403/1000</f>
        <v>0.40300000000000002</v>
      </c>
      <c r="I67" s="224">
        <f>(162.72+240+162.72+240)/1000</f>
        <v>0.80544000000000004</v>
      </c>
      <c r="J67" s="224">
        <f>403/1000</f>
        <v>0.40300000000000002</v>
      </c>
      <c r="K67" s="229">
        <f>(162.72+240)/1000</f>
        <v>0.40272000000000002</v>
      </c>
      <c r="L67" s="224"/>
      <c r="M67" s="223"/>
      <c r="N67" s="223"/>
      <c r="O67" s="223"/>
      <c r="P67" s="223"/>
      <c r="Q67" s="230"/>
      <c r="R67" s="225"/>
      <c r="S67" s="224"/>
      <c r="T67" s="224"/>
      <c r="U67" s="224"/>
      <c r="V67" s="224"/>
      <c r="W67" s="243"/>
      <c r="X67" s="224"/>
      <c r="Y67" s="224"/>
      <c r="Z67" s="224"/>
      <c r="AA67" s="224"/>
      <c r="AB67" s="224"/>
      <c r="AC67" s="243"/>
    </row>
    <row r="68" spans="1:29" ht="15.75">
      <c r="A68" s="228"/>
      <c r="B68" s="344" t="s">
        <v>318</v>
      </c>
      <c r="C68" s="225">
        <f t="shared" si="16"/>
        <v>0</v>
      </c>
      <c r="D68" s="223">
        <f t="shared" si="17"/>
        <v>0</v>
      </c>
      <c r="E68" s="226" t="e">
        <f t="shared" si="18"/>
        <v>#DIV/0!</v>
      </c>
      <c r="F68" s="225">
        <v>0</v>
      </c>
      <c r="G68" s="224"/>
      <c r="H68" s="224">
        <v>0</v>
      </c>
      <c r="I68" s="224"/>
      <c r="J68" s="224">
        <v>0</v>
      </c>
      <c r="K68" s="229"/>
      <c r="L68" s="224"/>
      <c r="M68" s="223"/>
      <c r="N68" s="223"/>
      <c r="O68" s="223"/>
      <c r="P68" s="223"/>
      <c r="Q68" s="230"/>
      <c r="R68" s="225"/>
      <c r="S68" s="224"/>
      <c r="T68" s="224"/>
      <c r="U68" s="224"/>
      <c r="V68" s="224"/>
      <c r="W68" s="243"/>
      <c r="X68" s="224"/>
      <c r="Y68" s="224"/>
      <c r="Z68" s="224"/>
      <c r="AA68" s="224"/>
      <c r="AB68" s="224"/>
      <c r="AC68" s="243"/>
    </row>
    <row r="69" spans="1:29" ht="31.5">
      <c r="A69" s="228"/>
      <c r="B69" s="345" t="s">
        <v>319</v>
      </c>
      <c r="C69" s="225">
        <f t="shared" si="16"/>
        <v>300</v>
      </c>
      <c r="D69" s="223">
        <f t="shared" si="17"/>
        <v>294.23</v>
      </c>
      <c r="E69" s="226">
        <f t="shared" si="18"/>
        <v>98.076666666666668</v>
      </c>
      <c r="F69" s="225">
        <v>0</v>
      </c>
      <c r="G69" s="224"/>
      <c r="H69" s="224">
        <v>0</v>
      </c>
      <c r="I69" s="224"/>
      <c r="J69" s="224">
        <f>300000/1000</f>
        <v>300</v>
      </c>
      <c r="K69" s="229">
        <f>(99430+95600+99200)/1000</f>
        <v>294.23</v>
      </c>
      <c r="L69" s="224"/>
      <c r="M69" s="223"/>
      <c r="N69" s="223"/>
      <c r="O69" s="223"/>
      <c r="P69" s="223"/>
      <c r="Q69" s="230"/>
      <c r="R69" s="225"/>
      <c r="S69" s="224"/>
      <c r="T69" s="224"/>
      <c r="U69" s="224"/>
      <c r="V69" s="224"/>
      <c r="W69" s="243"/>
      <c r="X69" s="224"/>
      <c r="Y69" s="224"/>
      <c r="Z69" s="224"/>
      <c r="AA69" s="224"/>
      <c r="AB69" s="224"/>
      <c r="AC69" s="243"/>
    </row>
    <row r="70" spans="1:29" ht="15.75">
      <c r="A70" s="228"/>
      <c r="B70" s="343" t="s">
        <v>320</v>
      </c>
      <c r="C70" s="225">
        <f t="shared" si="16"/>
        <v>0.68044000000000004</v>
      </c>
      <c r="D70" s="223">
        <f t="shared" si="17"/>
        <v>0</v>
      </c>
      <c r="E70" s="226">
        <f t="shared" si="18"/>
        <v>0</v>
      </c>
      <c r="F70" s="225">
        <v>0</v>
      </c>
      <c r="G70" s="224"/>
      <c r="H70" s="224">
        <f>680.44/1000</f>
        <v>0.68044000000000004</v>
      </c>
      <c r="I70" s="224"/>
      <c r="J70" s="224">
        <v>0</v>
      </c>
      <c r="K70" s="229"/>
      <c r="L70" s="224"/>
      <c r="M70" s="223"/>
      <c r="N70" s="223"/>
      <c r="O70" s="223"/>
      <c r="P70" s="223"/>
      <c r="Q70" s="230"/>
      <c r="R70" s="225"/>
      <c r="S70" s="224"/>
      <c r="T70" s="224"/>
      <c r="U70" s="224"/>
      <c r="V70" s="224"/>
      <c r="W70" s="243"/>
      <c r="X70" s="224"/>
      <c r="Y70" s="224"/>
      <c r="Z70" s="224"/>
      <c r="AA70" s="224"/>
      <c r="AB70" s="224"/>
      <c r="AC70" s="243"/>
    </row>
    <row r="71" spans="1:29" ht="15.75" hidden="1">
      <c r="A71" s="228"/>
      <c r="B71" s="231"/>
      <c r="C71" s="225">
        <f t="shared" si="16"/>
        <v>0</v>
      </c>
      <c r="D71" s="223">
        <f t="shared" si="17"/>
        <v>0</v>
      </c>
      <c r="E71" s="226" t="e">
        <f t="shared" si="18"/>
        <v>#DIV/0!</v>
      </c>
      <c r="F71" s="225">
        <v>0</v>
      </c>
      <c r="G71" s="224"/>
      <c r="H71" s="224">
        <v>0</v>
      </c>
      <c r="I71" s="224"/>
      <c r="J71" s="224">
        <v>0</v>
      </c>
      <c r="K71" s="229"/>
      <c r="L71" s="224"/>
      <c r="M71" s="223"/>
      <c r="N71" s="223"/>
      <c r="O71" s="223"/>
      <c r="P71" s="223"/>
      <c r="Q71" s="230"/>
      <c r="R71" s="225"/>
      <c r="S71" s="224"/>
      <c r="T71" s="224"/>
      <c r="U71" s="224"/>
      <c r="V71" s="224"/>
      <c r="W71" s="243"/>
      <c r="X71" s="224"/>
      <c r="Y71" s="224"/>
      <c r="Z71" s="224"/>
      <c r="AA71" s="224"/>
      <c r="AB71" s="224"/>
      <c r="AC71" s="243"/>
    </row>
    <row r="72" spans="1:29" ht="15.75">
      <c r="A72" s="228"/>
      <c r="B72" s="231"/>
      <c r="C72" s="225">
        <f t="shared" si="8"/>
        <v>0</v>
      </c>
      <c r="D72" s="223">
        <f t="shared" si="14"/>
        <v>0</v>
      </c>
      <c r="E72" s="226" t="e">
        <f t="shared" si="13"/>
        <v>#DIV/0!</v>
      </c>
      <c r="F72" s="225">
        <v>0</v>
      </c>
      <c r="G72" s="224"/>
      <c r="H72" s="224">
        <v>0</v>
      </c>
      <c r="I72" s="224"/>
      <c r="J72" s="224"/>
      <c r="K72" s="229"/>
      <c r="L72" s="224"/>
      <c r="M72" s="223"/>
      <c r="N72" s="223"/>
      <c r="O72" s="223"/>
      <c r="P72" s="223"/>
      <c r="Q72" s="230"/>
      <c r="R72" s="225"/>
      <c r="S72" s="224"/>
      <c r="T72" s="224"/>
      <c r="U72" s="224"/>
      <c r="V72" s="224"/>
      <c r="W72" s="243"/>
      <c r="X72" s="224"/>
      <c r="Y72" s="224"/>
      <c r="Z72" s="224"/>
      <c r="AA72" s="224"/>
      <c r="AB72" s="224"/>
      <c r="AC72" s="243"/>
    </row>
    <row r="73" spans="1:29" ht="15.75">
      <c r="A73" s="228"/>
      <c r="B73" s="231"/>
      <c r="C73" s="225">
        <f t="shared" si="8"/>
        <v>0</v>
      </c>
      <c r="D73" s="223">
        <f t="shared" si="14"/>
        <v>0</v>
      </c>
      <c r="E73" s="226" t="e">
        <f t="shared" si="13"/>
        <v>#DIV/0!</v>
      </c>
      <c r="F73" s="225">
        <v>0</v>
      </c>
      <c r="G73" s="224"/>
      <c r="H73" s="224">
        <v>0</v>
      </c>
      <c r="I73" s="224"/>
      <c r="J73" s="224"/>
      <c r="K73" s="229"/>
      <c r="L73" s="224"/>
      <c r="M73" s="223"/>
      <c r="N73" s="223"/>
      <c r="O73" s="223"/>
      <c r="P73" s="223"/>
      <c r="Q73" s="230"/>
      <c r="R73" s="225"/>
      <c r="S73" s="224"/>
      <c r="T73" s="224"/>
      <c r="U73" s="224"/>
      <c r="V73" s="224"/>
      <c r="W73" s="243"/>
      <c r="X73" s="224"/>
      <c r="Y73" s="224"/>
      <c r="Z73" s="224"/>
      <c r="AA73" s="224"/>
      <c r="AB73" s="224"/>
      <c r="AC73" s="243"/>
    </row>
    <row r="74" spans="1:29" ht="15.75">
      <c r="A74" s="228"/>
      <c r="B74" s="231"/>
      <c r="C74" s="225">
        <f t="shared" si="8"/>
        <v>0</v>
      </c>
      <c r="D74" s="223">
        <f t="shared" si="14"/>
        <v>0</v>
      </c>
      <c r="E74" s="226" t="e">
        <f t="shared" si="13"/>
        <v>#DIV/0!</v>
      </c>
      <c r="F74" s="225">
        <v>0</v>
      </c>
      <c r="G74" s="224"/>
      <c r="H74" s="224">
        <v>0</v>
      </c>
      <c r="I74" s="224"/>
      <c r="J74" s="224">
        <v>0</v>
      </c>
      <c r="K74" s="229"/>
      <c r="L74" s="224"/>
      <c r="M74" s="223"/>
      <c r="N74" s="223"/>
      <c r="O74" s="223"/>
      <c r="P74" s="223"/>
      <c r="Q74" s="230"/>
      <c r="R74" s="225"/>
      <c r="S74" s="224"/>
      <c r="T74" s="224"/>
      <c r="U74" s="224"/>
      <c r="V74" s="224"/>
      <c r="W74" s="243"/>
      <c r="X74" s="224"/>
      <c r="Y74" s="224"/>
      <c r="Z74" s="224"/>
      <c r="AA74" s="224"/>
      <c r="AB74" s="224"/>
      <c r="AC74" s="243"/>
    </row>
    <row r="75" spans="1:29" ht="15.75">
      <c r="A75" s="228"/>
      <c r="B75" s="231"/>
      <c r="C75" s="225">
        <f t="shared" si="8"/>
        <v>0</v>
      </c>
      <c r="D75" s="223">
        <f t="shared" si="14"/>
        <v>0</v>
      </c>
      <c r="E75" s="226" t="e">
        <f t="shared" si="13"/>
        <v>#DIV/0!</v>
      </c>
      <c r="F75" s="225">
        <v>0</v>
      </c>
      <c r="G75" s="224"/>
      <c r="H75" s="224">
        <v>0</v>
      </c>
      <c r="I75" s="224"/>
      <c r="J75" s="224">
        <v>0</v>
      </c>
      <c r="K75" s="229"/>
      <c r="L75" s="224"/>
      <c r="M75" s="223"/>
      <c r="N75" s="223"/>
      <c r="O75" s="223"/>
      <c r="P75" s="223"/>
      <c r="Q75" s="230"/>
      <c r="R75" s="225"/>
      <c r="S75" s="224"/>
      <c r="T75" s="224"/>
      <c r="U75" s="224"/>
      <c r="V75" s="224"/>
      <c r="W75" s="243"/>
      <c r="X75" s="224"/>
      <c r="Y75" s="224"/>
      <c r="Z75" s="224"/>
      <c r="AA75" s="224"/>
      <c r="AB75" s="224"/>
      <c r="AC75" s="243"/>
    </row>
    <row r="76" spans="1:29" ht="15.75">
      <c r="A76" s="228"/>
      <c r="B76" s="231"/>
      <c r="C76" s="225">
        <f t="shared" si="8"/>
        <v>0</v>
      </c>
      <c r="D76" s="223">
        <f t="shared" si="14"/>
        <v>0</v>
      </c>
      <c r="E76" s="226" t="e">
        <f t="shared" si="13"/>
        <v>#DIV/0!</v>
      </c>
      <c r="F76" s="225">
        <v>0</v>
      </c>
      <c r="G76" s="224"/>
      <c r="H76" s="224">
        <v>0</v>
      </c>
      <c r="I76" s="224"/>
      <c r="J76" s="224">
        <v>0</v>
      </c>
      <c r="K76" s="229"/>
      <c r="L76" s="224"/>
      <c r="M76" s="223"/>
      <c r="N76" s="223"/>
      <c r="O76" s="223"/>
      <c r="P76" s="223"/>
      <c r="Q76" s="230"/>
      <c r="R76" s="225"/>
      <c r="S76" s="224"/>
      <c r="T76" s="224"/>
      <c r="U76" s="224"/>
      <c r="V76" s="224"/>
      <c r="W76" s="243"/>
      <c r="X76" s="224"/>
      <c r="Y76" s="224"/>
      <c r="Z76" s="224"/>
      <c r="AA76" s="224"/>
      <c r="AB76" s="224"/>
      <c r="AC76" s="243"/>
    </row>
    <row r="77" spans="1:29" ht="18.75">
      <c r="A77" s="234" t="s">
        <v>90</v>
      </c>
      <c r="B77" s="233" t="s">
        <v>91</v>
      </c>
      <c r="C77" s="184">
        <f>F77+H77+J77+L77+N77+P77</f>
        <v>0.3</v>
      </c>
      <c r="D77" s="182">
        <f t="shared" si="14"/>
        <v>0.3</v>
      </c>
      <c r="E77" s="232">
        <f t="shared" si="13"/>
        <v>100</v>
      </c>
      <c r="F77" s="242">
        <v>0</v>
      </c>
      <c r="G77" s="182">
        <v>0</v>
      </c>
      <c r="H77" s="240">
        <f>300/1000</f>
        <v>0.3</v>
      </c>
      <c r="I77" s="182">
        <v>0.3</v>
      </c>
      <c r="J77" s="240">
        <v>0</v>
      </c>
      <c r="K77" s="181">
        <v>0</v>
      </c>
      <c r="L77" s="242">
        <v>0</v>
      </c>
      <c r="M77" s="182">
        <v>0</v>
      </c>
      <c r="N77" s="240">
        <v>0</v>
      </c>
      <c r="O77" s="182">
        <v>0</v>
      </c>
      <c r="P77" s="240">
        <v>0</v>
      </c>
      <c r="Q77" s="185">
        <v>0</v>
      </c>
      <c r="R77" s="242">
        <v>0</v>
      </c>
      <c r="S77" s="182">
        <v>0</v>
      </c>
      <c r="T77" s="240">
        <v>0</v>
      </c>
      <c r="U77" s="182">
        <v>0</v>
      </c>
      <c r="V77" s="240">
        <v>0</v>
      </c>
      <c r="W77" s="181">
        <v>0</v>
      </c>
      <c r="X77" s="241">
        <v>0</v>
      </c>
      <c r="Y77" s="182">
        <v>0</v>
      </c>
      <c r="Z77" s="240">
        <v>0</v>
      </c>
      <c r="AA77" s="182">
        <v>0</v>
      </c>
      <c r="AB77" s="240">
        <v>0</v>
      </c>
      <c r="AC77" s="181">
        <v>0</v>
      </c>
    </row>
    <row r="78" spans="1:29" ht="37.5">
      <c r="A78" s="327" t="s">
        <v>92</v>
      </c>
      <c r="B78" s="233" t="s">
        <v>93</v>
      </c>
      <c r="C78" s="239">
        <f t="shared" ref="C78:C88" si="19">F78+H78+J78+L78+N78+P78+R78+T78+V78+X78+Z78+AB78</f>
        <v>1336.6100000000001</v>
      </c>
      <c r="D78" s="182">
        <f t="shared" si="14"/>
        <v>606.11852999999996</v>
      </c>
      <c r="E78" s="232">
        <f t="shared" si="13"/>
        <v>45.347448395567888</v>
      </c>
      <c r="F78" s="184">
        <f t="shared" ref="F78:AC78" si="20">SUM(F79:F82)</f>
        <v>401.08400000000006</v>
      </c>
      <c r="G78" s="182">
        <f t="shared" si="20"/>
        <v>2.33758</v>
      </c>
      <c r="H78" s="182">
        <f t="shared" si="20"/>
        <v>373.07100000000003</v>
      </c>
      <c r="I78" s="182">
        <f t="shared" si="20"/>
        <v>376.90728999999999</v>
      </c>
      <c r="J78" s="182">
        <f t="shared" si="20"/>
        <v>562.45500000000004</v>
      </c>
      <c r="K78" s="181">
        <f t="shared" si="20"/>
        <v>226.87366</v>
      </c>
      <c r="L78" s="184">
        <f t="shared" si="20"/>
        <v>0</v>
      </c>
      <c r="M78" s="182">
        <f t="shared" si="20"/>
        <v>0</v>
      </c>
      <c r="N78" s="182">
        <f t="shared" si="20"/>
        <v>0</v>
      </c>
      <c r="O78" s="182">
        <f t="shared" si="20"/>
        <v>0</v>
      </c>
      <c r="P78" s="182">
        <f t="shared" si="20"/>
        <v>0</v>
      </c>
      <c r="Q78" s="185">
        <f t="shared" si="20"/>
        <v>0</v>
      </c>
      <c r="R78" s="184">
        <f t="shared" si="20"/>
        <v>0</v>
      </c>
      <c r="S78" s="182">
        <f t="shared" si="20"/>
        <v>0</v>
      </c>
      <c r="T78" s="182">
        <f t="shared" si="20"/>
        <v>0</v>
      </c>
      <c r="U78" s="182">
        <f t="shared" si="20"/>
        <v>0</v>
      </c>
      <c r="V78" s="182">
        <f t="shared" si="20"/>
        <v>0</v>
      </c>
      <c r="W78" s="181">
        <f t="shared" si="20"/>
        <v>0</v>
      </c>
      <c r="X78" s="183">
        <f t="shared" si="20"/>
        <v>0</v>
      </c>
      <c r="Y78" s="182">
        <f t="shared" si="20"/>
        <v>0</v>
      </c>
      <c r="Z78" s="182">
        <f t="shared" si="20"/>
        <v>0</v>
      </c>
      <c r="AA78" s="182">
        <f t="shared" si="20"/>
        <v>0</v>
      </c>
      <c r="AB78" s="182">
        <f t="shared" si="20"/>
        <v>0</v>
      </c>
      <c r="AC78" s="181">
        <f t="shared" si="20"/>
        <v>0</v>
      </c>
    </row>
    <row r="79" spans="1:29" ht="15.75">
      <c r="A79" s="228" t="s">
        <v>94</v>
      </c>
      <c r="B79" s="238" t="s">
        <v>95</v>
      </c>
      <c r="C79" s="225">
        <f t="shared" si="19"/>
        <v>739.35799999999995</v>
      </c>
      <c r="D79" s="223">
        <f t="shared" si="14"/>
        <v>266.98460999999998</v>
      </c>
      <c r="E79" s="226">
        <f t="shared" ref="E79:E88" si="21">D79/C79*100</f>
        <v>36.110329502081534</v>
      </c>
      <c r="F79" s="237">
        <f>249679/1000</f>
        <v>249.679</v>
      </c>
      <c r="G79" s="223"/>
      <c r="H79" s="236">
        <f>249206/1000</f>
        <v>249.20599999999999</v>
      </c>
      <c r="I79" s="223">
        <f>130547.18/1000</f>
        <v>130.54718</v>
      </c>
      <c r="J79" s="236">
        <f>240473/1000</f>
        <v>240.47300000000001</v>
      </c>
      <c r="K79" s="229">
        <f>136437.43/1000</f>
        <v>136.43743000000001</v>
      </c>
      <c r="L79" s="237"/>
      <c r="M79" s="223"/>
      <c r="N79" s="236"/>
      <c r="O79" s="223"/>
      <c r="P79" s="236"/>
      <c r="Q79" s="230"/>
      <c r="R79" s="225"/>
      <c r="S79" s="236"/>
      <c r="T79" s="236"/>
      <c r="U79" s="236"/>
      <c r="V79" s="236"/>
      <c r="W79" s="235"/>
      <c r="X79" s="224"/>
      <c r="Y79" s="236"/>
      <c r="Z79" s="236"/>
      <c r="AA79" s="236"/>
      <c r="AB79" s="236"/>
      <c r="AC79" s="235"/>
    </row>
    <row r="80" spans="1:29" ht="15.75">
      <c r="A80" s="228" t="s">
        <v>96</v>
      </c>
      <c r="B80" s="238" t="s">
        <v>97</v>
      </c>
      <c r="C80" s="225">
        <f t="shared" si="19"/>
        <v>23.327999999999999</v>
      </c>
      <c r="D80" s="223">
        <f t="shared" si="14"/>
        <v>3.9480699999999995</v>
      </c>
      <c r="E80" s="226">
        <f t="shared" si="21"/>
        <v>16.924168381344305</v>
      </c>
      <c r="F80" s="237">
        <f>10768/1000</f>
        <v>10.768000000000001</v>
      </c>
      <c r="G80" s="223">
        <f>2337.58/1000</f>
        <v>2.33758</v>
      </c>
      <c r="H80" s="236">
        <f>6200/1000</f>
        <v>6.2</v>
      </c>
      <c r="I80" s="223">
        <f>800.8/1000</f>
        <v>0.80079999999999996</v>
      </c>
      <c r="J80" s="236">
        <f>6360/1000</f>
        <v>6.36</v>
      </c>
      <c r="K80" s="229">
        <f>809.69/1000</f>
        <v>0.80969000000000002</v>
      </c>
      <c r="L80" s="237"/>
      <c r="M80" s="223"/>
      <c r="N80" s="236"/>
      <c r="O80" s="223"/>
      <c r="P80" s="236"/>
      <c r="Q80" s="230"/>
      <c r="R80" s="225"/>
      <c r="S80" s="236"/>
      <c r="T80" s="236"/>
      <c r="U80" s="236"/>
      <c r="V80" s="236"/>
      <c r="W80" s="235"/>
      <c r="X80" s="224"/>
      <c r="Y80" s="236"/>
      <c r="Z80" s="236"/>
      <c r="AA80" s="236"/>
      <c r="AB80" s="236"/>
      <c r="AC80" s="235"/>
    </row>
    <row r="81" spans="1:29" ht="15.75">
      <c r="A81" s="228" t="s">
        <v>98</v>
      </c>
      <c r="B81" s="238" t="s">
        <v>99</v>
      </c>
      <c r="C81" s="225">
        <f t="shared" si="19"/>
        <v>564.46100000000001</v>
      </c>
      <c r="D81" s="223">
        <f t="shared" si="14"/>
        <v>333.68430000000001</v>
      </c>
      <c r="E81" s="226">
        <f t="shared" si="21"/>
        <v>59.115563342728727</v>
      </c>
      <c r="F81" s="237">
        <f>140042/1000</f>
        <v>140.042</v>
      </c>
      <c r="G81" s="223"/>
      <c r="H81" s="236">
        <f>112757/1000</f>
        <v>112.75700000000001</v>
      </c>
      <c r="I81" s="223">
        <f>245474.24/1000</f>
        <v>245.47423999999998</v>
      </c>
      <c r="J81" s="236">
        <f>311662/1000</f>
        <v>311.66199999999998</v>
      </c>
      <c r="K81" s="229">
        <f>88210.06/1000</f>
        <v>88.210059999999999</v>
      </c>
      <c r="L81" s="237"/>
      <c r="M81" s="223"/>
      <c r="N81" s="236"/>
      <c r="O81" s="223"/>
      <c r="P81" s="236"/>
      <c r="Q81" s="230"/>
      <c r="R81" s="225"/>
      <c r="S81" s="236"/>
      <c r="T81" s="236"/>
      <c r="U81" s="236"/>
      <c r="V81" s="236"/>
      <c r="W81" s="235"/>
      <c r="X81" s="224"/>
      <c r="Y81" s="236"/>
      <c r="Z81" s="236"/>
      <c r="AA81" s="236"/>
      <c r="AB81" s="236"/>
      <c r="AC81" s="235"/>
    </row>
    <row r="82" spans="1:29" ht="15.75">
      <c r="A82" s="228" t="s">
        <v>100</v>
      </c>
      <c r="B82" s="238" t="s">
        <v>101</v>
      </c>
      <c r="C82" s="225">
        <f t="shared" si="19"/>
        <v>9.463000000000001</v>
      </c>
      <c r="D82" s="223">
        <f t="shared" ref="D82:D88" si="22">G82+I82+K82+M82+O82+Q82</f>
        <v>1.5015499999999999</v>
      </c>
      <c r="E82" s="226">
        <f t="shared" si="21"/>
        <v>15.867589559336359</v>
      </c>
      <c r="F82" s="237">
        <f>595/1000</f>
        <v>0.59499999999999997</v>
      </c>
      <c r="G82" s="223"/>
      <c r="H82" s="236">
        <f>4908/1000</f>
        <v>4.9080000000000004</v>
      </c>
      <c r="I82" s="223">
        <f>85.07/1000</f>
        <v>8.5069999999999993E-2</v>
      </c>
      <c r="J82" s="236">
        <f>3960/1000</f>
        <v>3.96</v>
      </c>
      <c r="K82" s="229">
        <f>1416.48/1000</f>
        <v>1.41648</v>
      </c>
      <c r="L82" s="237"/>
      <c r="M82" s="223"/>
      <c r="N82" s="236"/>
      <c r="O82" s="223"/>
      <c r="P82" s="236"/>
      <c r="Q82" s="230"/>
      <c r="R82" s="225"/>
      <c r="S82" s="236"/>
      <c r="T82" s="236"/>
      <c r="U82" s="236"/>
      <c r="V82" s="236"/>
      <c r="W82" s="235"/>
      <c r="X82" s="224"/>
      <c r="Y82" s="236"/>
      <c r="Z82" s="236"/>
      <c r="AA82" s="236"/>
      <c r="AB82" s="236"/>
      <c r="AC82" s="235"/>
    </row>
    <row r="83" spans="1:29" ht="18.75">
      <c r="A83" s="327" t="s">
        <v>102</v>
      </c>
      <c r="B83" s="233" t="s">
        <v>103</v>
      </c>
      <c r="C83" s="184">
        <f t="shared" si="19"/>
        <v>14.49</v>
      </c>
      <c r="D83" s="182">
        <f t="shared" si="22"/>
        <v>0</v>
      </c>
      <c r="E83" s="232">
        <f t="shared" si="21"/>
        <v>0</v>
      </c>
      <c r="F83" s="184">
        <f t="shared" ref="F83:AC83" si="23">SUM(F84:F87)</f>
        <v>0</v>
      </c>
      <c r="G83" s="182">
        <f t="shared" si="23"/>
        <v>0</v>
      </c>
      <c r="H83" s="182">
        <f t="shared" si="23"/>
        <v>0</v>
      </c>
      <c r="I83" s="182">
        <f t="shared" si="23"/>
        <v>0</v>
      </c>
      <c r="J83" s="182">
        <f t="shared" si="23"/>
        <v>14.49</v>
      </c>
      <c r="K83" s="181">
        <f t="shared" si="23"/>
        <v>0</v>
      </c>
      <c r="L83" s="184">
        <f t="shared" si="23"/>
        <v>0</v>
      </c>
      <c r="M83" s="182">
        <f t="shared" si="23"/>
        <v>0</v>
      </c>
      <c r="N83" s="182">
        <f t="shared" si="23"/>
        <v>0</v>
      </c>
      <c r="O83" s="182">
        <f t="shared" si="23"/>
        <v>0</v>
      </c>
      <c r="P83" s="182">
        <f t="shared" si="23"/>
        <v>0</v>
      </c>
      <c r="Q83" s="185">
        <f t="shared" si="23"/>
        <v>0</v>
      </c>
      <c r="R83" s="184">
        <f t="shared" si="23"/>
        <v>0</v>
      </c>
      <c r="S83" s="182">
        <f t="shared" si="23"/>
        <v>0</v>
      </c>
      <c r="T83" s="182">
        <f t="shared" si="23"/>
        <v>0</v>
      </c>
      <c r="U83" s="182">
        <f t="shared" si="23"/>
        <v>0</v>
      </c>
      <c r="V83" s="182">
        <f t="shared" si="23"/>
        <v>0</v>
      </c>
      <c r="W83" s="181">
        <f t="shared" si="23"/>
        <v>0</v>
      </c>
      <c r="X83" s="183">
        <f t="shared" si="23"/>
        <v>0</v>
      </c>
      <c r="Y83" s="182">
        <f t="shared" si="23"/>
        <v>0</v>
      </c>
      <c r="Z83" s="182">
        <f t="shared" si="23"/>
        <v>0</v>
      </c>
      <c r="AA83" s="182">
        <f t="shared" si="23"/>
        <v>0</v>
      </c>
      <c r="AB83" s="182">
        <f t="shared" si="23"/>
        <v>0</v>
      </c>
      <c r="AC83" s="181">
        <f t="shared" si="23"/>
        <v>0</v>
      </c>
    </row>
    <row r="84" spans="1:29" ht="15.75" hidden="1">
      <c r="A84" s="228" t="s">
        <v>104</v>
      </c>
      <c r="B84" s="231" t="s">
        <v>224</v>
      </c>
      <c r="C84" s="225">
        <f t="shared" si="19"/>
        <v>0</v>
      </c>
      <c r="D84" s="223">
        <f t="shared" si="22"/>
        <v>0</v>
      </c>
      <c r="E84" s="226" t="e">
        <f t="shared" si="21"/>
        <v>#DIV/0!</v>
      </c>
      <c r="F84" s="225"/>
      <c r="G84" s="224"/>
      <c r="H84" s="223"/>
      <c r="I84" s="223"/>
      <c r="J84" s="223"/>
      <c r="K84" s="229"/>
      <c r="L84" s="224"/>
      <c r="M84" s="224"/>
      <c r="N84" s="224"/>
      <c r="O84" s="224"/>
      <c r="P84" s="223"/>
      <c r="Q84" s="230"/>
      <c r="R84" s="225"/>
      <c r="S84" s="224"/>
      <c r="T84" s="224"/>
      <c r="U84" s="224"/>
      <c r="V84" s="223"/>
      <c r="W84" s="229"/>
      <c r="X84" s="224"/>
      <c r="Y84" s="224"/>
      <c r="Z84" s="224"/>
      <c r="AA84" s="224"/>
      <c r="AB84" s="223"/>
      <c r="AC84" s="229"/>
    </row>
    <row r="85" spans="1:29" ht="15.75" hidden="1">
      <c r="A85" s="228" t="s">
        <v>105</v>
      </c>
      <c r="B85" s="227"/>
      <c r="C85" s="225">
        <f t="shared" si="19"/>
        <v>0</v>
      </c>
      <c r="D85" s="223">
        <f t="shared" si="22"/>
        <v>0</v>
      </c>
      <c r="E85" s="226" t="e">
        <f t="shared" si="21"/>
        <v>#DIV/0!</v>
      </c>
      <c r="F85" s="225"/>
      <c r="G85" s="224"/>
      <c r="H85" s="223"/>
      <c r="I85" s="223"/>
      <c r="J85" s="223"/>
      <c r="K85" s="229"/>
      <c r="L85" s="220"/>
      <c r="M85" s="220"/>
      <c r="N85" s="220"/>
      <c r="O85" s="220"/>
      <c r="P85" s="219"/>
      <c r="Q85" s="230"/>
      <c r="R85" s="221"/>
      <c r="S85" s="220"/>
      <c r="T85" s="220"/>
      <c r="U85" s="220"/>
      <c r="V85" s="219"/>
      <c r="W85" s="229"/>
      <c r="X85" s="220"/>
      <c r="Y85" s="220"/>
      <c r="Z85" s="220"/>
      <c r="AA85" s="220"/>
      <c r="AB85" s="219"/>
      <c r="AC85" s="229"/>
    </row>
    <row r="86" spans="1:29" ht="15.75">
      <c r="A86" s="228" t="s">
        <v>106</v>
      </c>
      <c r="B86" s="227" t="s">
        <v>223</v>
      </c>
      <c r="C86" s="225">
        <f t="shared" si="19"/>
        <v>0.99</v>
      </c>
      <c r="D86" s="223">
        <f t="shared" si="22"/>
        <v>0</v>
      </c>
      <c r="E86" s="226">
        <f t="shared" si="21"/>
        <v>0</v>
      </c>
      <c r="F86" s="225"/>
      <c r="G86" s="224"/>
      <c r="H86" s="223"/>
      <c r="I86" s="223"/>
      <c r="J86" s="219">
        <f>990/1000</f>
        <v>0.99</v>
      </c>
      <c r="K86" s="229"/>
      <c r="L86" s="220"/>
      <c r="M86" s="220"/>
      <c r="N86" s="220"/>
      <c r="O86" s="220"/>
      <c r="P86" s="219"/>
      <c r="Q86" s="230"/>
      <c r="R86" s="221"/>
      <c r="S86" s="220"/>
      <c r="T86" s="220"/>
      <c r="U86" s="220"/>
      <c r="V86" s="219"/>
      <c r="W86" s="229"/>
      <c r="X86" s="220"/>
      <c r="Y86" s="220"/>
      <c r="Z86" s="220"/>
      <c r="AA86" s="220"/>
      <c r="AB86" s="219"/>
      <c r="AC86" s="229"/>
    </row>
    <row r="87" spans="1:29" ht="16.5" thickBot="1">
      <c r="A87" s="228" t="s">
        <v>116</v>
      </c>
      <c r="B87" s="227" t="s">
        <v>138</v>
      </c>
      <c r="C87" s="225">
        <f t="shared" si="19"/>
        <v>13.5</v>
      </c>
      <c r="D87" s="223">
        <f t="shared" si="22"/>
        <v>0</v>
      </c>
      <c r="E87" s="226">
        <f t="shared" si="21"/>
        <v>0</v>
      </c>
      <c r="F87" s="225"/>
      <c r="G87" s="224"/>
      <c r="H87" s="223"/>
      <c r="I87" s="223"/>
      <c r="J87" s="219">
        <f>13500/1000</f>
        <v>13.5</v>
      </c>
      <c r="K87" s="218"/>
      <c r="L87" s="220"/>
      <c r="M87" s="220"/>
      <c r="N87" s="220"/>
      <c r="O87" s="220"/>
      <c r="P87" s="219"/>
      <c r="Q87" s="222"/>
      <c r="R87" s="221"/>
      <c r="S87" s="220"/>
      <c r="T87" s="220"/>
      <c r="U87" s="220"/>
      <c r="V87" s="219"/>
      <c r="W87" s="218"/>
      <c r="X87" s="220"/>
      <c r="Y87" s="220"/>
      <c r="Z87" s="220"/>
      <c r="AA87" s="220"/>
      <c r="AB87" s="219"/>
      <c r="AC87" s="218"/>
    </row>
    <row r="88" spans="1:29" ht="19.5" thickBot="1">
      <c r="A88" s="408" t="s">
        <v>107</v>
      </c>
      <c r="B88" s="409"/>
      <c r="C88" s="217">
        <f t="shared" si="19"/>
        <v>4649.7139999999999</v>
      </c>
      <c r="D88" s="178">
        <f t="shared" si="22"/>
        <v>3324.6559900000002</v>
      </c>
      <c r="E88" s="216">
        <f t="shared" si="21"/>
        <v>71.502376060118962</v>
      </c>
      <c r="F88" s="179">
        <f t="shared" ref="F88:AC88" si="24">F8+F9+F10+F34+F37+F38+F77+F78+F83</f>
        <v>1376.2640000000001</v>
      </c>
      <c r="G88" s="213">
        <f t="shared" si="24"/>
        <v>761.86802999999998</v>
      </c>
      <c r="H88" s="213">
        <f t="shared" si="24"/>
        <v>1299.076</v>
      </c>
      <c r="I88" s="213">
        <f t="shared" si="24"/>
        <v>1143.02934</v>
      </c>
      <c r="J88" s="214">
        <f t="shared" si="24"/>
        <v>1974.374</v>
      </c>
      <c r="K88" s="212">
        <f t="shared" si="24"/>
        <v>1419.7586199999998</v>
      </c>
      <c r="L88" s="178">
        <f t="shared" si="24"/>
        <v>0</v>
      </c>
      <c r="M88" s="213">
        <f t="shared" si="24"/>
        <v>0</v>
      </c>
      <c r="N88" s="213">
        <f t="shared" si="24"/>
        <v>0</v>
      </c>
      <c r="O88" s="213">
        <f t="shared" si="24"/>
        <v>0</v>
      </c>
      <c r="P88" s="214">
        <f t="shared" si="24"/>
        <v>0</v>
      </c>
      <c r="Q88" s="215">
        <f t="shared" si="24"/>
        <v>0</v>
      </c>
      <c r="R88" s="179">
        <f t="shared" si="24"/>
        <v>0</v>
      </c>
      <c r="S88" s="213">
        <f t="shared" si="24"/>
        <v>0</v>
      </c>
      <c r="T88" s="316">
        <f t="shared" si="24"/>
        <v>0</v>
      </c>
      <c r="U88" s="213">
        <f t="shared" si="24"/>
        <v>0</v>
      </c>
      <c r="V88" s="213">
        <f t="shared" si="24"/>
        <v>0</v>
      </c>
      <c r="W88" s="212">
        <f t="shared" si="24"/>
        <v>0</v>
      </c>
      <c r="X88" s="178">
        <f t="shared" si="24"/>
        <v>0</v>
      </c>
      <c r="Y88" s="213">
        <f t="shared" si="24"/>
        <v>0</v>
      </c>
      <c r="Z88" s="214">
        <f t="shared" si="24"/>
        <v>0</v>
      </c>
      <c r="AA88" s="213">
        <f t="shared" si="24"/>
        <v>0</v>
      </c>
      <c r="AB88" s="213">
        <f t="shared" si="24"/>
        <v>0</v>
      </c>
      <c r="AC88" s="212">
        <f t="shared" si="24"/>
        <v>0</v>
      </c>
    </row>
    <row r="89" spans="1:29" ht="18">
      <c r="A89" s="176"/>
      <c r="B89" s="174"/>
      <c r="C89" s="174"/>
      <c r="D89" s="211"/>
      <c r="E89" s="174"/>
      <c r="F89" s="175"/>
      <c r="G89" s="175"/>
      <c r="H89" s="175"/>
      <c r="I89" s="175"/>
      <c r="J89" s="175"/>
      <c r="K89" s="174"/>
      <c r="L89" s="210"/>
      <c r="M89" s="210"/>
      <c r="N89" s="210"/>
      <c r="O89" s="210"/>
      <c r="P89" s="210"/>
      <c r="Q89" s="210"/>
    </row>
    <row r="90" spans="1:29" ht="18">
      <c r="A90" s="176"/>
      <c r="B90" s="174"/>
      <c r="C90" s="174"/>
      <c r="D90" s="174"/>
      <c r="E90" s="174"/>
      <c r="F90" s="175"/>
      <c r="G90" s="175"/>
      <c r="H90" s="175"/>
      <c r="I90" s="175"/>
      <c r="J90" s="175"/>
      <c r="K90" s="174"/>
      <c r="L90" s="210"/>
      <c r="M90" s="210"/>
      <c r="N90" s="210"/>
      <c r="O90" s="210"/>
      <c r="P90" s="210"/>
      <c r="Q90" s="210"/>
    </row>
  </sheetData>
  <mergeCells count="21">
    <mergeCell ref="A88:B88"/>
    <mergeCell ref="X6:Y6"/>
    <mergeCell ref="Z6:AA6"/>
    <mergeCell ref="AB6:AC6"/>
    <mergeCell ref="R6:S6"/>
    <mergeCell ref="T6:U6"/>
    <mergeCell ref="V6:W6"/>
    <mergeCell ref="L6:M6"/>
    <mergeCell ref="N6:O6"/>
    <mergeCell ref="F5:AC5"/>
    <mergeCell ref="P6:Q6"/>
    <mergeCell ref="J1:K1"/>
    <mergeCell ref="P1:Q1"/>
    <mergeCell ref="A2:K2"/>
    <mergeCell ref="A3:K3"/>
    <mergeCell ref="A5:A7"/>
    <mergeCell ref="B5:B7"/>
    <mergeCell ref="C5:E6"/>
    <mergeCell ref="F6:G6"/>
    <mergeCell ref="H6:I6"/>
    <mergeCell ref="J6:K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AC93"/>
  <sheetViews>
    <sheetView zoomScale="80" zoomScaleNormal="80" workbookViewId="0">
      <selection activeCell="F33" sqref="F33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hidden="1" customWidth="1"/>
    <col min="13" max="13" width="12.5703125" style="3" hidden="1" customWidth="1"/>
    <col min="14" max="14" width="11.28515625" style="3" hidden="1" customWidth="1"/>
    <col min="15" max="15" width="11.7109375" style="3" hidden="1" customWidth="1"/>
    <col min="16" max="16" width="11.140625" style="3" hidden="1" customWidth="1"/>
    <col min="17" max="17" width="13.5703125" style="3" hidden="1" customWidth="1"/>
    <col min="18" max="18" width="11.7109375" style="3" hidden="1" customWidth="1"/>
    <col min="19" max="19" width="13.28515625" style="3" hidden="1" customWidth="1"/>
    <col min="20" max="21" width="11.7109375" style="3" hidden="1" customWidth="1"/>
    <col min="22" max="22" width="11" style="3" hidden="1" customWidth="1"/>
    <col min="23" max="23" width="12.85546875" style="3" hidden="1" customWidth="1"/>
    <col min="24" max="24" width="11.7109375" style="3" hidden="1" customWidth="1"/>
    <col min="25" max="25" width="13.28515625" style="3" hidden="1" customWidth="1"/>
    <col min="26" max="27" width="11.7109375" style="3" hidden="1" customWidth="1"/>
    <col min="28" max="28" width="11" style="3" hidden="1" customWidth="1"/>
    <col min="29" max="29" width="12.85546875" style="3" hidden="1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 t="s">
        <v>0</v>
      </c>
      <c r="K1" s="417"/>
      <c r="P1" s="417" t="s">
        <v>0</v>
      </c>
      <c r="Q1" s="417"/>
    </row>
    <row r="2" spans="1:29" ht="20.25">
      <c r="A2" s="386" t="s">
        <v>294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29" ht="37.5" customHeight="1">
      <c r="A3" s="425" t="s">
        <v>206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30" t="s">
        <v>2</v>
      </c>
      <c r="Q4" s="130" t="s">
        <v>2</v>
      </c>
    </row>
    <row r="5" spans="1:29" ht="16.5" thickBot="1">
      <c r="A5" s="418" t="s">
        <v>3</v>
      </c>
      <c r="B5" s="418" t="s">
        <v>4</v>
      </c>
      <c r="C5" s="426" t="s">
        <v>296</v>
      </c>
      <c r="D5" s="427"/>
      <c r="E5" s="428"/>
      <c r="F5" s="432" t="s">
        <v>203</v>
      </c>
      <c r="G5" s="433"/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4"/>
    </row>
    <row r="6" spans="1:29" ht="15.75">
      <c r="A6" s="419"/>
      <c r="B6" s="419"/>
      <c r="C6" s="429"/>
      <c r="D6" s="430"/>
      <c r="E6" s="431"/>
      <c r="F6" s="421" t="s">
        <v>6</v>
      </c>
      <c r="G6" s="422"/>
      <c r="H6" s="422" t="s">
        <v>7</v>
      </c>
      <c r="I6" s="422"/>
      <c r="J6" s="423" t="s">
        <v>8</v>
      </c>
      <c r="K6" s="424"/>
      <c r="L6" s="421" t="s">
        <v>9</v>
      </c>
      <c r="M6" s="422"/>
      <c r="N6" s="422" t="s">
        <v>10</v>
      </c>
      <c r="O6" s="422"/>
      <c r="P6" s="423" t="s">
        <v>11</v>
      </c>
      <c r="Q6" s="424"/>
      <c r="R6" s="423" t="s">
        <v>110</v>
      </c>
      <c r="S6" s="424"/>
      <c r="T6" s="423" t="s">
        <v>111</v>
      </c>
      <c r="U6" s="424"/>
      <c r="V6" s="423" t="s">
        <v>112</v>
      </c>
      <c r="W6" s="424"/>
      <c r="X6" s="423" t="s">
        <v>128</v>
      </c>
      <c r="Y6" s="424"/>
      <c r="Z6" s="423" t="s">
        <v>129</v>
      </c>
      <c r="AA6" s="424"/>
      <c r="AB6" s="423" t="s">
        <v>130</v>
      </c>
      <c r="AC6" s="424"/>
    </row>
    <row r="7" spans="1:29" ht="16.5" thickBot="1">
      <c r="A7" s="420"/>
      <c r="B7" s="420"/>
      <c r="C7" s="144" t="s">
        <v>12</v>
      </c>
      <c r="D7" s="143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84" customHeight="1" thickBot="1">
      <c r="A8" s="47">
        <v>1</v>
      </c>
      <c r="B8" s="120" t="s">
        <v>205</v>
      </c>
      <c r="C8" s="44">
        <f>F8+H8+J8+L8+N8+P8+R8+T8+V8+X8+Z8+AB8</f>
        <v>0</v>
      </c>
      <c r="D8" s="44">
        <f>G8+I8+K8+M8+O8+Q8+S8+U8+W8</f>
        <v>0</v>
      </c>
      <c r="E8" s="45" t="e">
        <f>D8/C8*100</f>
        <v>#DIV/0!</v>
      </c>
      <c r="F8" s="44">
        <v>0</v>
      </c>
      <c r="G8" s="12">
        <v>0</v>
      </c>
      <c r="H8" s="12">
        <v>0</v>
      </c>
      <c r="I8" s="12">
        <v>0</v>
      </c>
      <c r="J8" s="12"/>
      <c r="K8" s="45">
        <v>0</v>
      </c>
      <c r="L8" s="44">
        <v>0</v>
      </c>
      <c r="M8" s="12">
        <v>0</v>
      </c>
      <c r="N8" s="12">
        <v>0</v>
      </c>
      <c r="O8" s="12">
        <v>0</v>
      </c>
      <c r="P8" s="12">
        <v>0</v>
      </c>
      <c r="Q8" s="45">
        <v>0</v>
      </c>
      <c r="R8" s="44">
        <v>0</v>
      </c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/>
      <c r="Y8" s="12">
        <v>0</v>
      </c>
      <c r="Z8" s="12">
        <v>0</v>
      </c>
      <c r="AA8" s="12">
        <v>0</v>
      </c>
      <c r="AB8" s="12">
        <v>0</v>
      </c>
      <c r="AC8" s="45">
        <v>0</v>
      </c>
    </row>
    <row r="9" spans="1:29" s="132" customFormat="1" ht="23.25" customHeight="1" thickBot="1">
      <c r="A9" s="415" t="s">
        <v>107</v>
      </c>
      <c r="B9" s="416"/>
      <c r="C9" s="48">
        <f>F9+H9+J9+L9+N9+P9+R9+T9+V9+X9+Z9+AB9</f>
        <v>0</v>
      </c>
      <c r="D9" s="29">
        <f>G9+I9+K9+M9+O9+Q9+S9+U9+W9</f>
        <v>0</v>
      </c>
      <c r="E9" s="32" t="e">
        <f>D9/C9*100</f>
        <v>#DIV/0!</v>
      </c>
      <c r="F9" s="29">
        <f>F8</f>
        <v>0</v>
      </c>
      <c r="G9" s="31">
        <f>G8</f>
        <v>0</v>
      </c>
      <c r="H9" s="31">
        <f>H8</f>
        <v>0</v>
      </c>
      <c r="I9" s="31">
        <f>I8</f>
        <v>0</v>
      </c>
      <c r="J9" s="31">
        <f>SUM(J8:J8)</f>
        <v>0</v>
      </c>
      <c r="K9" s="31">
        <f>SUM(K8:K8)</f>
        <v>0</v>
      </c>
      <c r="L9" s="29">
        <f t="shared" ref="L9:AC9" si="0">L8</f>
        <v>0</v>
      </c>
      <c r="M9" s="31">
        <f t="shared" si="0"/>
        <v>0</v>
      </c>
      <c r="N9" s="31">
        <f t="shared" si="0"/>
        <v>0</v>
      </c>
      <c r="O9" s="31">
        <f t="shared" si="0"/>
        <v>0</v>
      </c>
      <c r="P9" s="31">
        <f t="shared" si="0"/>
        <v>0</v>
      </c>
      <c r="Q9" s="46">
        <f t="shared" si="0"/>
        <v>0</v>
      </c>
      <c r="R9" s="29">
        <f t="shared" si="0"/>
        <v>0</v>
      </c>
      <c r="S9" s="31">
        <f t="shared" si="0"/>
        <v>0</v>
      </c>
      <c r="T9" s="31">
        <f t="shared" si="0"/>
        <v>0</v>
      </c>
      <c r="U9" s="31">
        <f t="shared" si="0"/>
        <v>0</v>
      </c>
      <c r="V9" s="31">
        <f t="shared" si="0"/>
        <v>0</v>
      </c>
      <c r="W9" s="46">
        <f t="shared" si="0"/>
        <v>0</v>
      </c>
      <c r="X9" s="29">
        <f t="shared" si="0"/>
        <v>0</v>
      </c>
      <c r="Y9" s="31">
        <f t="shared" si="0"/>
        <v>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46">
        <f t="shared" si="0"/>
        <v>0</v>
      </c>
    </row>
    <row r="10" spans="1:29" s="132" customFormat="1" ht="18">
      <c r="A10" s="33"/>
      <c r="B10" s="34"/>
      <c r="C10" s="34"/>
      <c r="D10" s="34"/>
      <c r="E10" s="34"/>
      <c r="F10" s="35"/>
      <c r="G10" s="35"/>
      <c r="H10" s="35"/>
      <c r="I10" s="35"/>
      <c r="J10" s="35"/>
      <c r="K10" s="34"/>
    </row>
    <row r="11" spans="1:29" s="132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32" customFormat="1" ht="18.75">
      <c r="A12" s="36" t="s">
        <v>108</v>
      </c>
      <c r="B12" s="37"/>
      <c r="C12" s="37" t="s">
        <v>109</v>
      </c>
      <c r="D12" s="37"/>
      <c r="E12" s="38"/>
      <c r="F12" s="39"/>
      <c r="G12" s="39"/>
      <c r="H12" s="39"/>
      <c r="I12" s="39"/>
      <c r="J12" s="39"/>
      <c r="K12" s="37"/>
    </row>
    <row r="13" spans="1:29" s="132" customFormat="1" ht="16.5" customHeight="1">
      <c r="A13" s="33"/>
      <c r="B13" s="34"/>
      <c r="C13" s="34"/>
      <c r="D13" s="34"/>
      <c r="E13" s="40"/>
      <c r="F13" s="35"/>
      <c r="G13" s="35"/>
      <c r="H13" s="35"/>
      <c r="I13" s="35"/>
      <c r="J13" s="35"/>
      <c r="K13" s="34"/>
    </row>
    <row r="14" spans="1:29" s="132" customFormat="1" ht="18.75">
      <c r="A14" s="36"/>
      <c r="B14" s="1"/>
      <c r="C14" s="1"/>
      <c r="D14" s="1"/>
      <c r="E14" s="1"/>
      <c r="F14" s="2"/>
      <c r="G14" s="2"/>
      <c r="H14" s="2"/>
      <c r="I14" s="2"/>
      <c r="J14" s="2"/>
      <c r="K14" s="1"/>
    </row>
    <row r="15" spans="1:29" s="132" customFormat="1" ht="18">
      <c r="A15" s="41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32" customFormat="1" ht="38.25" customHeight="1">
      <c r="A16" s="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32" customFormat="1" ht="18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32" customFormat="1" ht="40.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32" customFormat="1" ht="18">
      <c r="A19" s="3"/>
      <c r="B19" s="42"/>
      <c r="C19" s="42"/>
      <c r="D19" s="42"/>
      <c r="E19" s="42"/>
      <c r="F19" s="131"/>
      <c r="G19" s="131"/>
      <c r="H19" s="131"/>
      <c r="I19" s="131"/>
      <c r="J19" s="131"/>
      <c r="K19" s="3"/>
    </row>
    <row r="20" spans="1:11" s="132" customFormat="1" ht="18">
      <c r="A20" s="3"/>
      <c r="B20" s="42"/>
      <c r="C20" s="42"/>
      <c r="D20" s="42"/>
      <c r="E20" s="42"/>
      <c r="F20" s="131"/>
      <c r="G20" s="131"/>
      <c r="H20" s="131"/>
      <c r="I20" s="131"/>
      <c r="J20" s="131"/>
      <c r="K20" s="3"/>
    </row>
    <row r="21" spans="1:11" s="132" customFormat="1" ht="18">
      <c r="A21" s="3"/>
      <c r="B21" s="42"/>
      <c r="C21" s="42"/>
      <c r="D21" s="42"/>
      <c r="E21" s="42"/>
      <c r="F21" s="131"/>
      <c r="G21" s="131"/>
      <c r="H21" s="131"/>
      <c r="I21" s="131"/>
      <c r="J21" s="131"/>
      <c r="K21" s="3"/>
    </row>
    <row r="22" spans="1:11">
      <c r="B22" s="42"/>
      <c r="C22" s="42"/>
      <c r="D22" s="42"/>
      <c r="E22" s="42"/>
      <c r="F22" s="131"/>
      <c r="G22" s="131"/>
      <c r="H22" s="131"/>
      <c r="I22" s="131"/>
      <c r="J22" s="131"/>
    </row>
    <row r="23" spans="1:11">
      <c r="B23" s="42"/>
      <c r="C23" s="42"/>
      <c r="D23" s="42"/>
      <c r="E23" s="42"/>
      <c r="F23" s="131"/>
      <c r="G23" s="131"/>
      <c r="H23" s="131"/>
      <c r="I23" s="131"/>
      <c r="J23" s="131"/>
    </row>
    <row r="24" spans="1:11">
      <c r="B24" s="42"/>
      <c r="C24" s="42"/>
      <c r="D24" s="42"/>
      <c r="E24" s="42"/>
      <c r="F24" s="131"/>
      <c r="G24" s="131"/>
      <c r="H24" s="131"/>
      <c r="I24" s="131"/>
      <c r="J24" s="131"/>
    </row>
    <row r="25" spans="1:11">
      <c r="B25" s="42"/>
      <c r="C25" s="42"/>
      <c r="D25" s="42"/>
      <c r="E25" s="42"/>
      <c r="F25" s="131"/>
      <c r="G25" s="131"/>
      <c r="H25" s="131"/>
      <c r="I25" s="131"/>
      <c r="J25" s="131"/>
    </row>
    <row r="26" spans="1:11">
      <c r="B26" s="42"/>
      <c r="C26" s="42"/>
      <c r="D26" s="42"/>
      <c r="E26" s="42"/>
      <c r="F26" s="131"/>
      <c r="G26" s="131"/>
      <c r="H26" s="131"/>
      <c r="I26" s="131"/>
      <c r="J26" s="131"/>
    </row>
    <row r="27" spans="1:11">
      <c r="B27" s="42"/>
      <c r="C27" s="42"/>
      <c r="D27" s="42"/>
      <c r="E27" s="42"/>
      <c r="F27" s="131"/>
      <c r="G27" s="131"/>
      <c r="H27" s="131"/>
      <c r="I27" s="131"/>
      <c r="J27" s="131"/>
    </row>
    <row r="28" spans="1:11">
      <c r="B28" s="42"/>
      <c r="C28" s="42"/>
      <c r="D28" s="42"/>
      <c r="E28" s="42"/>
      <c r="F28" s="131"/>
      <c r="G28" s="131"/>
      <c r="H28" s="131"/>
      <c r="I28" s="131"/>
      <c r="J28" s="131"/>
    </row>
    <row r="29" spans="1:11">
      <c r="B29" s="42"/>
      <c r="C29" s="42"/>
      <c r="D29" s="42"/>
      <c r="E29" s="42"/>
      <c r="F29" s="131"/>
      <c r="G29" s="131"/>
      <c r="H29" s="131"/>
      <c r="I29" s="131"/>
      <c r="J29" s="131"/>
    </row>
    <row r="30" spans="1:11">
      <c r="B30" s="42"/>
      <c r="C30" s="42"/>
      <c r="D30" s="42"/>
      <c r="E30" s="42"/>
      <c r="F30" s="131"/>
      <c r="G30" s="131"/>
      <c r="H30" s="131"/>
      <c r="I30" s="131"/>
      <c r="J30" s="131"/>
    </row>
    <row r="31" spans="1:11">
      <c r="B31" s="42"/>
      <c r="C31" s="42"/>
      <c r="D31" s="42"/>
      <c r="E31" s="42"/>
      <c r="F31" s="131"/>
      <c r="G31" s="131"/>
      <c r="H31" s="131"/>
      <c r="I31" s="131"/>
      <c r="J31" s="131"/>
    </row>
    <row r="32" spans="1:11">
      <c r="B32" s="42"/>
      <c r="C32" s="42"/>
      <c r="D32" s="42"/>
      <c r="E32" s="42"/>
      <c r="F32" s="131"/>
      <c r="G32" s="131"/>
      <c r="H32" s="131"/>
      <c r="I32" s="131"/>
      <c r="J32" s="131"/>
    </row>
    <row r="33" spans="2:10">
      <c r="B33" s="42"/>
      <c r="C33" s="42"/>
      <c r="D33" s="42"/>
      <c r="E33" s="42"/>
      <c r="F33" s="131"/>
      <c r="G33" s="131"/>
      <c r="H33" s="131"/>
      <c r="I33" s="131"/>
      <c r="J33" s="131"/>
    </row>
    <row r="34" spans="2:10">
      <c r="B34" s="42"/>
      <c r="C34" s="42"/>
      <c r="D34" s="42"/>
      <c r="E34" s="42"/>
      <c r="F34" s="131"/>
      <c r="G34" s="131"/>
      <c r="H34" s="131"/>
      <c r="I34" s="131"/>
      <c r="J34" s="131"/>
    </row>
    <row r="35" spans="2:10">
      <c r="B35" s="42"/>
      <c r="C35" s="42"/>
      <c r="D35" s="42"/>
      <c r="E35" s="42"/>
      <c r="F35" s="131"/>
      <c r="G35" s="131"/>
      <c r="H35" s="131"/>
      <c r="I35" s="131"/>
      <c r="J35" s="131"/>
    </row>
    <row r="36" spans="2:10">
      <c r="B36" s="42"/>
      <c r="C36" s="42"/>
      <c r="D36" s="42"/>
      <c r="E36" s="42"/>
      <c r="F36" s="131"/>
      <c r="G36" s="131"/>
      <c r="H36" s="131"/>
      <c r="I36" s="131"/>
      <c r="J36" s="131"/>
    </row>
    <row r="37" spans="2:10">
      <c r="B37" s="42"/>
      <c r="C37" s="42"/>
      <c r="D37" s="42"/>
      <c r="E37" s="42"/>
      <c r="F37" s="131"/>
      <c r="G37" s="131"/>
      <c r="H37" s="131"/>
      <c r="I37" s="131"/>
      <c r="J37" s="131"/>
    </row>
    <row r="38" spans="2:10">
      <c r="B38" s="42"/>
      <c r="C38" s="42"/>
      <c r="D38" s="42"/>
      <c r="E38" s="42"/>
      <c r="F38" s="131"/>
      <c r="G38" s="131"/>
      <c r="H38" s="131"/>
      <c r="I38" s="131"/>
      <c r="J38" s="131"/>
    </row>
    <row r="39" spans="2:10">
      <c r="B39" s="42"/>
      <c r="C39" s="42"/>
      <c r="D39" s="42"/>
      <c r="E39" s="42"/>
      <c r="F39" s="131"/>
      <c r="G39" s="131"/>
      <c r="H39" s="131"/>
      <c r="I39" s="131"/>
      <c r="J39" s="131"/>
    </row>
    <row r="40" spans="2:10">
      <c r="B40" s="42"/>
      <c r="C40" s="42"/>
      <c r="D40" s="42"/>
      <c r="E40" s="42"/>
      <c r="F40" s="131"/>
      <c r="G40" s="131"/>
      <c r="H40" s="131"/>
      <c r="I40" s="131"/>
      <c r="J40" s="131"/>
    </row>
    <row r="41" spans="2:10">
      <c r="B41" s="42"/>
      <c r="C41" s="42"/>
      <c r="D41" s="42"/>
      <c r="E41" s="42"/>
      <c r="F41" s="131"/>
      <c r="G41" s="131"/>
      <c r="H41" s="131"/>
      <c r="I41" s="131"/>
      <c r="J41" s="131"/>
    </row>
    <row r="42" spans="2:10">
      <c r="B42" s="42"/>
      <c r="C42" s="42"/>
      <c r="D42" s="42"/>
      <c r="E42" s="42"/>
      <c r="F42" s="131"/>
      <c r="G42" s="131"/>
      <c r="H42" s="131"/>
      <c r="I42" s="131"/>
      <c r="J42" s="131"/>
    </row>
    <row r="43" spans="2:10">
      <c r="B43" s="42"/>
      <c r="C43" s="42"/>
      <c r="D43" s="42"/>
      <c r="E43" s="42"/>
      <c r="F43" s="131"/>
      <c r="G43" s="131"/>
      <c r="H43" s="131"/>
      <c r="I43" s="131"/>
      <c r="J43" s="131"/>
    </row>
    <row r="44" spans="2:10">
      <c r="B44" s="42"/>
      <c r="C44" s="42"/>
      <c r="D44" s="42"/>
      <c r="E44" s="42"/>
      <c r="F44" s="131"/>
      <c r="G44" s="131"/>
      <c r="H44" s="131"/>
      <c r="I44" s="131"/>
      <c r="J44" s="131"/>
    </row>
    <row r="45" spans="2:10">
      <c r="B45" s="42"/>
      <c r="C45" s="42"/>
      <c r="D45" s="42"/>
      <c r="E45" s="42"/>
      <c r="F45" s="131"/>
      <c r="G45" s="131"/>
      <c r="H45" s="131"/>
      <c r="I45" s="131"/>
      <c r="J45" s="131"/>
    </row>
    <row r="46" spans="2:10">
      <c r="B46" s="42"/>
      <c r="C46" s="42"/>
      <c r="D46" s="42"/>
      <c r="E46" s="42"/>
      <c r="F46" s="131"/>
      <c r="G46" s="131"/>
      <c r="H46" s="131"/>
      <c r="I46" s="131"/>
      <c r="J46" s="131"/>
    </row>
    <row r="47" spans="2:10">
      <c r="B47" s="42"/>
      <c r="C47" s="42"/>
      <c r="D47" s="42"/>
      <c r="E47" s="42"/>
      <c r="F47" s="131"/>
      <c r="G47" s="131"/>
      <c r="H47" s="131"/>
      <c r="I47" s="131"/>
      <c r="J47" s="131"/>
    </row>
    <row r="48" spans="2:10">
      <c r="B48" s="42"/>
      <c r="C48" s="42"/>
      <c r="D48" s="42"/>
      <c r="E48" s="42"/>
      <c r="F48" s="131"/>
      <c r="G48" s="131"/>
      <c r="H48" s="131"/>
      <c r="I48" s="131"/>
      <c r="J48" s="131"/>
    </row>
    <row r="49" spans="2:10">
      <c r="B49" s="42"/>
      <c r="C49" s="42"/>
      <c r="D49" s="42"/>
      <c r="E49" s="42"/>
      <c r="F49" s="131"/>
      <c r="G49" s="131"/>
      <c r="H49" s="131"/>
      <c r="I49" s="131"/>
      <c r="J49" s="131"/>
    </row>
    <row r="50" spans="2:10">
      <c r="B50" s="42"/>
      <c r="C50" s="42"/>
      <c r="D50" s="42"/>
      <c r="E50" s="42"/>
      <c r="F50" s="131"/>
      <c r="G50" s="131"/>
      <c r="H50" s="131"/>
      <c r="I50" s="131"/>
      <c r="J50" s="131"/>
    </row>
    <row r="51" spans="2:10">
      <c r="B51" s="42"/>
      <c r="C51" s="42"/>
      <c r="D51" s="42"/>
      <c r="E51" s="42"/>
      <c r="F51" s="131"/>
      <c r="G51" s="131"/>
      <c r="H51" s="131"/>
      <c r="I51" s="131"/>
      <c r="J51" s="131"/>
    </row>
    <row r="52" spans="2:10">
      <c r="B52" s="42"/>
      <c r="C52" s="42"/>
      <c r="D52" s="42"/>
      <c r="E52" s="42"/>
      <c r="F52" s="131"/>
      <c r="G52" s="131"/>
      <c r="H52" s="131"/>
      <c r="I52" s="131"/>
      <c r="J52" s="131"/>
    </row>
    <row r="53" spans="2:10">
      <c r="B53" s="42"/>
      <c r="C53" s="42"/>
      <c r="D53" s="42"/>
      <c r="E53" s="42"/>
      <c r="F53" s="131"/>
      <c r="G53" s="131"/>
      <c r="H53" s="131"/>
      <c r="I53" s="131"/>
      <c r="J53" s="131"/>
    </row>
    <row r="54" spans="2:10">
      <c r="B54" s="42"/>
      <c r="C54" s="42"/>
      <c r="D54" s="42"/>
      <c r="E54" s="42"/>
      <c r="F54" s="131"/>
      <c r="G54" s="131"/>
      <c r="H54" s="131"/>
      <c r="I54" s="131"/>
      <c r="J54" s="131"/>
    </row>
    <row r="55" spans="2:10">
      <c r="B55" s="42"/>
      <c r="C55" s="42"/>
      <c r="D55" s="42"/>
      <c r="E55" s="42"/>
      <c r="F55" s="131"/>
      <c r="G55" s="131"/>
      <c r="H55" s="131"/>
      <c r="I55" s="131"/>
      <c r="J55" s="131"/>
    </row>
    <row r="56" spans="2:10">
      <c r="B56" s="42"/>
      <c r="C56" s="42"/>
      <c r="D56" s="42"/>
      <c r="E56" s="42"/>
      <c r="F56" s="131"/>
      <c r="G56" s="131"/>
      <c r="H56" s="131"/>
      <c r="I56" s="131"/>
      <c r="J56" s="131"/>
    </row>
    <row r="57" spans="2:10">
      <c r="B57" s="42"/>
      <c r="C57" s="42"/>
      <c r="D57" s="42"/>
      <c r="E57" s="42"/>
      <c r="F57" s="131"/>
      <c r="G57" s="131"/>
      <c r="H57" s="131"/>
      <c r="I57" s="131"/>
      <c r="J57" s="131"/>
    </row>
    <row r="58" spans="2:10">
      <c r="B58" s="42"/>
      <c r="C58" s="42"/>
      <c r="D58" s="42"/>
      <c r="E58" s="42"/>
      <c r="F58" s="131"/>
      <c r="G58" s="131"/>
      <c r="H58" s="131"/>
      <c r="I58" s="131"/>
      <c r="J58" s="131"/>
    </row>
    <row r="59" spans="2:10">
      <c r="B59" s="42"/>
      <c r="C59" s="42"/>
      <c r="D59" s="42"/>
      <c r="E59" s="42"/>
      <c r="F59" s="131"/>
      <c r="G59" s="131"/>
      <c r="H59" s="131"/>
      <c r="I59" s="131"/>
      <c r="J59" s="131"/>
    </row>
    <row r="60" spans="2:10">
      <c r="B60" s="42"/>
      <c r="C60" s="42"/>
      <c r="D60" s="42"/>
      <c r="E60" s="42"/>
      <c r="F60" s="131"/>
      <c r="G60" s="131"/>
      <c r="H60" s="131"/>
      <c r="I60" s="131"/>
      <c r="J60" s="131"/>
    </row>
    <row r="61" spans="2:10">
      <c r="B61" s="42"/>
      <c r="C61" s="42"/>
      <c r="D61" s="42"/>
      <c r="E61" s="42"/>
      <c r="F61" s="131"/>
      <c r="G61" s="131"/>
      <c r="H61" s="131"/>
      <c r="I61" s="131"/>
      <c r="J61" s="131"/>
    </row>
    <row r="62" spans="2:10">
      <c r="B62" s="42"/>
      <c r="C62" s="42"/>
      <c r="D62" s="42"/>
      <c r="E62" s="42"/>
      <c r="F62" s="131"/>
      <c r="G62" s="131"/>
      <c r="H62" s="131"/>
      <c r="I62" s="131"/>
      <c r="J62" s="131"/>
    </row>
    <row r="63" spans="2:10">
      <c r="B63" s="42"/>
      <c r="C63" s="42"/>
      <c r="D63" s="42"/>
      <c r="E63" s="42"/>
      <c r="F63" s="131"/>
      <c r="G63" s="131"/>
      <c r="H63" s="131"/>
      <c r="I63" s="131"/>
      <c r="J63" s="131"/>
    </row>
    <row r="64" spans="2:10">
      <c r="B64" s="42"/>
      <c r="C64" s="42"/>
      <c r="D64" s="42"/>
      <c r="E64" s="42"/>
      <c r="F64" s="131"/>
      <c r="G64" s="131"/>
      <c r="H64" s="131"/>
      <c r="I64" s="131"/>
      <c r="J64" s="131"/>
    </row>
    <row r="65" spans="2:10">
      <c r="B65" s="42"/>
      <c r="C65" s="42"/>
      <c r="D65" s="42"/>
      <c r="E65" s="42"/>
      <c r="F65" s="131"/>
      <c r="G65" s="131"/>
      <c r="H65" s="131"/>
      <c r="I65" s="131"/>
      <c r="J65" s="131"/>
    </row>
    <row r="66" spans="2:10">
      <c r="B66" s="42"/>
      <c r="C66" s="42"/>
      <c r="D66" s="42"/>
      <c r="E66" s="42"/>
      <c r="F66" s="131"/>
      <c r="G66" s="131"/>
      <c r="H66" s="131"/>
      <c r="I66" s="131"/>
      <c r="J66" s="131"/>
    </row>
    <row r="67" spans="2:10">
      <c r="B67" s="42"/>
      <c r="C67" s="42"/>
      <c r="D67" s="42"/>
      <c r="E67" s="42"/>
      <c r="F67" s="131"/>
      <c r="G67" s="131"/>
      <c r="H67" s="131"/>
      <c r="I67" s="131"/>
      <c r="J67" s="131"/>
    </row>
    <row r="68" spans="2:10">
      <c r="B68" s="42"/>
      <c r="C68" s="42"/>
      <c r="D68" s="42"/>
      <c r="E68" s="42"/>
      <c r="F68" s="131"/>
      <c r="G68" s="131"/>
      <c r="H68" s="131"/>
      <c r="I68" s="131"/>
      <c r="J68" s="131"/>
    </row>
    <row r="69" spans="2:10">
      <c r="B69" s="42"/>
      <c r="C69" s="42"/>
      <c r="D69" s="42"/>
      <c r="E69" s="42"/>
      <c r="F69" s="131"/>
      <c r="G69" s="131"/>
      <c r="H69" s="131"/>
      <c r="I69" s="131"/>
      <c r="J69" s="131"/>
    </row>
    <row r="70" spans="2:10">
      <c r="B70" s="42"/>
      <c r="C70" s="42"/>
      <c r="D70" s="42"/>
      <c r="E70" s="42"/>
      <c r="F70" s="131"/>
      <c r="G70" s="131"/>
      <c r="H70" s="131"/>
      <c r="I70" s="131"/>
      <c r="J70" s="131"/>
    </row>
    <row r="71" spans="2:10">
      <c r="B71" s="42"/>
      <c r="C71" s="42"/>
      <c r="D71" s="42"/>
      <c r="E71" s="42"/>
      <c r="F71" s="131"/>
      <c r="G71" s="131"/>
      <c r="H71" s="131"/>
      <c r="I71" s="131"/>
      <c r="J71" s="131"/>
    </row>
    <row r="72" spans="2:10">
      <c r="B72" s="42"/>
      <c r="C72" s="42"/>
      <c r="D72" s="42"/>
      <c r="E72" s="42"/>
      <c r="F72" s="131"/>
      <c r="G72" s="131"/>
      <c r="H72" s="131"/>
      <c r="I72" s="131"/>
      <c r="J72" s="131"/>
    </row>
    <row r="73" spans="2:10">
      <c r="B73" s="42"/>
      <c r="C73" s="42"/>
      <c r="D73" s="42"/>
      <c r="E73" s="42"/>
      <c r="F73" s="131"/>
      <c r="G73" s="131"/>
      <c r="H73" s="131"/>
      <c r="I73" s="131"/>
      <c r="J73" s="131"/>
    </row>
    <row r="74" spans="2:10">
      <c r="B74" s="42"/>
      <c r="C74" s="42"/>
      <c r="D74" s="42"/>
      <c r="E74" s="42"/>
      <c r="F74" s="131"/>
      <c r="G74" s="131"/>
      <c r="H74" s="131"/>
      <c r="I74" s="131"/>
      <c r="J74" s="131"/>
    </row>
    <row r="75" spans="2:10">
      <c r="B75" s="42"/>
      <c r="C75" s="42"/>
      <c r="D75" s="42"/>
      <c r="E75" s="42"/>
      <c r="F75" s="131"/>
      <c r="G75" s="131"/>
      <c r="H75" s="131"/>
      <c r="I75" s="131"/>
      <c r="J75" s="131"/>
    </row>
    <row r="76" spans="2:10">
      <c r="B76" s="42"/>
      <c r="C76" s="42"/>
      <c r="D76" s="42"/>
      <c r="E76" s="42"/>
      <c r="F76" s="131"/>
      <c r="G76" s="131"/>
      <c r="H76" s="131"/>
      <c r="I76" s="131"/>
      <c r="J76" s="131"/>
    </row>
    <row r="77" spans="2:10">
      <c r="B77" s="42"/>
      <c r="C77" s="42"/>
      <c r="D77" s="42"/>
      <c r="E77" s="42"/>
      <c r="F77" s="131"/>
      <c r="G77" s="131"/>
      <c r="H77" s="131"/>
      <c r="I77" s="131"/>
      <c r="J77" s="131"/>
    </row>
    <row r="78" spans="2:10">
      <c r="B78" s="42"/>
      <c r="C78" s="42"/>
      <c r="D78" s="42"/>
      <c r="E78" s="42"/>
      <c r="F78" s="131"/>
      <c r="G78" s="131"/>
      <c r="H78" s="131"/>
      <c r="I78" s="131"/>
      <c r="J78" s="131"/>
    </row>
    <row r="79" spans="2:10">
      <c r="B79" s="42"/>
      <c r="C79" s="42"/>
      <c r="D79" s="42"/>
      <c r="E79" s="42"/>
      <c r="F79" s="131"/>
      <c r="G79" s="131"/>
      <c r="H79" s="131"/>
      <c r="I79" s="131"/>
      <c r="J79" s="131"/>
    </row>
    <row r="80" spans="2:10">
      <c r="B80" s="42"/>
      <c r="C80" s="42"/>
      <c r="D80" s="42"/>
      <c r="E80" s="42"/>
      <c r="F80" s="131"/>
      <c r="G80" s="131"/>
      <c r="H80" s="131"/>
      <c r="I80" s="131"/>
      <c r="J80" s="131"/>
    </row>
    <row r="81" spans="2:10">
      <c r="B81" s="42"/>
      <c r="C81" s="42"/>
      <c r="D81" s="42"/>
      <c r="E81" s="42"/>
      <c r="F81" s="131"/>
      <c r="G81" s="131"/>
      <c r="H81" s="131"/>
      <c r="I81" s="131"/>
      <c r="J81" s="131"/>
    </row>
    <row r="82" spans="2:10">
      <c r="B82" s="42"/>
      <c r="C82" s="42"/>
      <c r="D82" s="42"/>
      <c r="E82" s="42"/>
      <c r="F82" s="131"/>
      <c r="G82" s="131"/>
      <c r="H82" s="131"/>
      <c r="I82" s="131"/>
      <c r="J82" s="131"/>
    </row>
    <row r="83" spans="2:10">
      <c r="B83" s="42"/>
      <c r="C83" s="42"/>
      <c r="D83" s="42"/>
      <c r="E83" s="42"/>
      <c r="F83" s="131"/>
      <c r="G83" s="131"/>
      <c r="H83" s="131"/>
      <c r="I83" s="131"/>
      <c r="J83" s="131"/>
    </row>
    <row r="84" spans="2:10">
      <c r="B84" s="42"/>
      <c r="C84" s="42"/>
      <c r="D84" s="42"/>
      <c r="E84" s="42"/>
      <c r="F84" s="131"/>
      <c r="G84" s="131"/>
      <c r="H84" s="131"/>
      <c r="I84" s="131"/>
      <c r="J84" s="131"/>
    </row>
    <row r="85" spans="2:10">
      <c r="B85" s="42"/>
      <c r="C85" s="42"/>
      <c r="D85" s="42"/>
      <c r="E85" s="42"/>
      <c r="F85" s="131"/>
      <c r="G85" s="131"/>
      <c r="H85" s="131"/>
      <c r="I85" s="131"/>
      <c r="J85" s="131"/>
    </row>
    <row r="86" spans="2:10">
      <c r="B86" s="42"/>
      <c r="C86" s="42"/>
      <c r="D86" s="42"/>
      <c r="E86" s="42"/>
      <c r="F86" s="131"/>
      <c r="G86" s="131"/>
      <c r="H86" s="131"/>
      <c r="I86" s="131"/>
      <c r="J86" s="131"/>
    </row>
    <row r="87" spans="2:10">
      <c r="B87" s="42"/>
      <c r="C87" s="42"/>
      <c r="D87" s="42"/>
      <c r="E87" s="42"/>
      <c r="F87" s="131"/>
      <c r="G87" s="131"/>
      <c r="H87" s="131"/>
      <c r="I87" s="131"/>
      <c r="J87" s="131"/>
    </row>
    <row r="88" spans="2:10">
      <c r="B88" s="42"/>
      <c r="C88" s="42"/>
      <c r="D88" s="42"/>
      <c r="E88" s="42"/>
      <c r="F88" s="131"/>
      <c r="G88" s="131"/>
      <c r="H88" s="131"/>
      <c r="I88" s="131"/>
      <c r="J88" s="131"/>
    </row>
    <row r="89" spans="2:10">
      <c r="B89" s="42"/>
      <c r="C89" s="42"/>
      <c r="D89" s="42"/>
      <c r="E89" s="42"/>
      <c r="F89" s="131"/>
      <c r="G89" s="131"/>
      <c r="H89" s="131"/>
      <c r="I89" s="131"/>
      <c r="J89" s="131"/>
    </row>
    <row r="90" spans="2:10">
      <c r="B90" s="42"/>
      <c r="C90" s="42"/>
      <c r="D90" s="42"/>
      <c r="E90" s="42"/>
      <c r="F90" s="131"/>
      <c r="G90" s="131"/>
      <c r="H90" s="131"/>
      <c r="I90" s="131"/>
      <c r="J90" s="131"/>
    </row>
    <row r="91" spans="2:10">
      <c r="B91" s="42"/>
      <c r="C91" s="42"/>
      <c r="D91" s="42"/>
      <c r="E91" s="42"/>
      <c r="F91" s="131"/>
      <c r="G91" s="131"/>
      <c r="H91" s="131"/>
      <c r="I91" s="131"/>
      <c r="J91" s="131"/>
    </row>
    <row r="92" spans="2:10">
      <c r="B92" s="42"/>
      <c r="C92" s="42"/>
      <c r="D92" s="42"/>
      <c r="E92" s="42"/>
      <c r="F92" s="131"/>
      <c r="G92" s="131"/>
      <c r="H92" s="131"/>
      <c r="I92" s="131"/>
      <c r="J92" s="131"/>
    </row>
    <row r="93" spans="2:10">
      <c r="B93" s="42"/>
      <c r="C93" s="42"/>
      <c r="D93" s="42"/>
      <c r="E93" s="42"/>
      <c r="F93" s="131"/>
      <c r="G93" s="131"/>
      <c r="H93" s="131"/>
      <c r="I93" s="131"/>
      <c r="J93" s="131"/>
    </row>
  </sheetData>
  <mergeCells count="21">
    <mergeCell ref="P1:Q1"/>
    <mergeCell ref="L6:M6"/>
    <mergeCell ref="N6:O6"/>
    <mergeCell ref="P6:Q6"/>
    <mergeCell ref="F6:G6"/>
    <mergeCell ref="H6:I6"/>
    <mergeCell ref="J6:K6"/>
    <mergeCell ref="A9:B9"/>
    <mergeCell ref="J1:K1"/>
    <mergeCell ref="A2:K2"/>
    <mergeCell ref="A3:K3"/>
    <mergeCell ref="A5:A7"/>
    <mergeCell ref="B5:B7"/>
    <mergeCell ref="C5:E6"/>
    <mergeCell ref="X6:Y6"/>
    <mergeCell ref="Z6:AA6"/>
    <mergeCell ref="AB6:AC6"/>
    <mergeCell ref="F5:AC5"/>
    <mergeCell ref="R6:S6"/>
    <mergeCell ref="T6:U6"/>
    <mergeCell ref="V6:W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AC40"/>
  <sheetViews>
    <sheetView topLeftCell="A18" zoomScale="120" zoomScaleNormal="120" workbookViewId="0">
      <selection activeCell="J29" sqref="J29"/>
    </sheetView>
  </sheetViews>
  <sheetFormatPr defaultRowHeight="12.75"/>
  <cols>
    <col min="1" max="1" width="8.85546875" style="3" customWidth="1"/>
    <col min="2" max="2" width="48.28515625" style="3" customWidth="1"/>
    <col min="3" max="3" width="16.7109375" style="3" customWidth="1"/>
    <col min="4" max="4" width="17" style="3" customWidth="1"/>
    <col min="5" max="5" width="15.85546875" style="3" customWidth="1"/>
    <col min="6" max="6" width="14.5703125" style="43" customWidth="1"/>
    <col min="7" max="7" width="15.28515625" style="43" customWidth="1"/>
    <col min="8" max="8" width="13.85546875" style="43" customWidth="1"/>
    <col min="9" max="9" width="15" style="43" customWidth="1"/>
    <col min="10" max="10" width="12.28515625" style="43" customWidth="1"/>
    <col min="11" max="11" width="15.42578125" style="3" customWidth="1"/>
    <col min="12" max="12" width="13.28515625" style="3" hidden="1" customWidth="1"/>
    <col min="13" max="13" width="13.42578125" style="3" hidden="1" customWidth="1"/>
    <col min="14" max="14" width="14.140625" style="3" hidden="1" customWidth="1"/>
    <col min="15" max="15" width="13" style="3" hidden="1" customWidth="1"/>
    <col min="16" max="16" width="13.7109375" style="3" hidden="1" customWidth="1"/>
    <col min="17" max="17" width="12.7109375" style="3" hidden="1" customWidth="1"/>
    <col min="18" max="18" width="14.5703125" style="43" hidden="1" customWidth="1"/>
    <col min="19" max="19" width="15.28515625" style="43" hidden="1" customWidth="1"/>
    <col min="20" max="20" width="13.85546875" style="43" hidden="1" customWidth="1"/>
    <col min="21" max="21" width="15" style="43" hidden="1" customWidth="1"/>
    <col min="22" max="22" width="12.28515625" style="43" hidden="1" customWidth="1"/>
    <col min="23" max="23" width="15.42578125" style="3" hidden="1" customWidth="1"/>
    <col min="24" max="24" width="13.28515625" style="3" hidden="1" customWidth="1"/>
    <col min="25" max="25" width="13.42578125" style="3" hidden="1" customWidth="1"/>
    <col min="26" max="26" width="14.140625" style="3" hidden="1" customWidth="1"/>
    <col min="27" max="27" width="13" style="3" hidden="1" customWidth="1"/>
    <col min="28" max="28" width="13.7109375" style="3" hidden="1" customWidth="1"/>
    <col min="29" max="29" width="12.7109375" style="3" hidden="1" customWidth="1"/>
    <col min="30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4.5703125" style="3" customWidth="1"/>
    <col min="275" max="275" width="15.28515625" style="3" customWidth="1"/>
    <col min="276" max="276" width="13.85546875" style="3" customWidth="1"/>
    <col min="277" max="277" width="15" style="3" customWidth="1"/>
    <col min="278" max="278" width="12.28515625" style="3" customWidth="1"/>
    <col min="279" max="279" width="15.4257812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4.5703125" style="3" customWidth="1"/>
    <col min="531" max="531" width="15.28515625" style="3" customWidth="1"/>
    <col min="532" max="532" width="13.85546875" style="3" customWidth="1"/>
    <col min="533" max="533" width="15" style="3" customWidth="1"/>
    <col min="534" max="534" width="12.28515625" style="3" customWidth="1"/>
    <col min="535" max="535" width="15.4257812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4.5703125" style="3" customWidth="1"/>
    <col min="787" max="787" width="15.28515625" style="3" customWidth="1"/>
    <col min="788" max="788" width="13.85546875" style="3" customWidth="1"/>
    <col min="789" max="789" width="15" style="3" customWidth="1"/>
    <col min="790" max="790" width="12.28515625" style="3" customWidth="1"/>
    <col min="791" max="791" width="15.4257812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4.5703125" style="3" customWidth="1"/>
    <col min="1043" max="1043" width="15.28515625" style="3" customWidth="1"/>
    <col min="1044" max="1044" width="13.85546875" style="3" customWidth="1"/>
    <col min="1045" max="1045" width="15" style="3" customWidth="1"/>
    <col min="1046" max="1046" width="12.28515625" style="3" customWidth="1"/>
    <col min="1047" max="1047" width="15.4257812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4.5703125" style="3" customWidth="1"/>
    <col min="1299" max="1299" width="15.28515625" style="3" customWidth="1"/>
    <col min="1300" max="1300" width="13.85546875" style="3" customWidth="1"/>
    <col min="1301" max="1301" width="15" style="3" customWidth="1"/>
    <col min="1302" max="1302" width="12.28515625" style="3" customWidth="1"/>
    <col min="1303" max="1303" width="15.4257812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4.5703125" style="3" customWidth="1"/>
    <col min="1555" max="1555" width="15.28515625" style="3" customWidth="1"/>
    <col min="1556" max="1556" width="13.85546875" style="3" customWidth="1"/>
    <col min="1557" max="1557" width="15" style="3" customWidth="1"/>
    <col min="1558" max="1558" width="12.28515625" style="3" customWidth="1"/>
    <col min="1559" max="1559" width="15.4257812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4.5703125" style="3" customWidth="1"/>
    <col min="1811" max="1811" width="15.28515625" style="3" customWidth="1"/>
    <col min="1812" max="1812" width="13.85546875" style="3" customWidth="1"/>
    <col min="1813" max="1813" width="15" style="3" customWidth="1"/>
    <col min="1814" max="1814" width="12.28515625" style="3" customWidth="1"/>
    <col min="1815" max="1815" width="15.4257812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4.5703125" style="3" customWidth="1"/>
    <col min="2067" max="2067" width="15.28515625" style="3" customWidth="1"/>
    <col min="2068" max="2068" width="13.85546875" style="3" customWidth="1"/>
    <col min="2069" max="2069" width="15" style="3" customWidth="1"/>
    <col min="2070" max="2070" width="12.28515625" style="3" customWidth="1"/>
    <col min="2071" max="2071" width="15.4257812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4.5703125" style="3" customWidth="1"/>
    <col min="2323" max="2323" width="15.28515625" style="3" customWidth="1"/>
    <col min="2324" max="2324" width="13.85546875" style="3" customWidth="1"/>
    <col min="2325" max="2325" width="15" style="3" customWidth="1"/>
    <col min="2326" max="2326" width="12.28515625" style="3" customWidth="1"/>
    <col min="2327" max="2327" width="15.4257812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4.5703125" style="3" customWidth="1"/>
    <col min="2579" max="2579" width="15.28515625" style="3" customWidth="1"/>
    <col min="2580" max="2580" width="13.85546875" style="3" customWidth="1"/>
    <col min="2581" max="2581" width="15" style="3" customWidth="1"/>
    <col min="2582" max="2582" width="12.28515625" style="3" customWidth="1"/>
    <col min="2583" max="2583" width="15.4257812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4.5703125" style="3" customWidth="1"/>
    <col min="2835" max="2835" width="15.28515625" style="3" customWidth="1"/>
    <col min="2836" max="2836" width="13.85546875" style="3" customWidth="1"/>
    <col min="2837" max="2837" width="15" style="3" customWidth="1"/>
    <col min="2838" max="2838" width="12.28515625" style="3" customWidth="1"/>
    <col min="2839" max="2839" width="15.4257812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4.5703125" style="3" customWidth="1"/>
    <col min="3091" max="3091" width="15.28515625" style="3" customWidth="1"/>
    <col min="3092" max="3092" width="13.85546875" style="3" customWidth="1"/>
    <col min="3093" max="3093" width="15" style="3" customWidth="1"/>
    <col min="3094" max="3094" width="12.28515625" style="3" customWidth="1"/>
    <col min="3095" max="3095" width="15.4257812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4.5703125" style="3" customWidth="1"/>
    <col min="3347" max="3347" width="15.28515625" style="3" customWidth="1"/>
    <col min="3348" max="3348" width="13.85546875" style="3" customWidth="1"/>
    <col min="3349" max="3349" width="15" style="3" customWidth="1"/>
    <col min="3350" max="3350" width="12.28515625" style="3" customWidth="1"/>
    <col min="3351" max="3351" width="15.4257812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4.5703125" style="3" customWidth="1"/>
    <col min="3603" max="3603" width="15.28515625" style="3" customWidth="1"/>
    <col min="3604" max="3604" width="13.85546875" style="3" customWidth="1"/>
    <col min="3605" max="3605" width="15" style="3" customWidth="1"/>
    <col min="3606" max="3606" width="12.28515625" style="3" customWidth="1"/>
    <col min="3607" max="3607" width="15.4257812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4.5703125" style="3" customWidth="1"/>
    <col min="3859" max="3859" width="15.28515625" style="3" customWidth="1"/>
    <col min="3860" max="3860" width="13.85546875" style="3" customWidth="1"/>
    <col min="3861" max="3861" width="15" style="3" customWidth="1"/>
    <col min="3862" max="3862" width="12.28515625" style="3" customWidth="1"/>
    <col min="3863" max="3863" width="15.4257812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4.5703125" style="3" customWidth="1"/>
    <col min="4115" max="4115" width="15.28515625" style="3" customWidth="1"/>
    <col min="4116" max="4116" width="13.85546875" style="3" customWidth="1"/>
    <col min="4117" max="4117" width="15" style="3" customWidth="1"/>
    <col min="4118" max="4118" width="12.28515625" style="3" customWidth="1"/>
    <col min="4119" max="4119" width="15.4257812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4.5703125" style="3" customWidth="1"/>
    <col min="4371" max="4371" width="15.28515625" style="3" customWidth="1"/>
    <col min="4372" max="4372" width="13.85546875" style="3" customWidth="1"/>
    <col min="4373" max="4373" width="15" style="3" customWidth="1"/>
    <col min="4374" max="4374" width="12.28515625" style="3" customWidth="1"/>
    <col min="4375" max="4375" width="15.4257812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4.5703125" style="3" customWidth="1"/>
    <col min="4627" max="4627" width="15.28515625" style="3" customWidth="1"/>
    <col min="4628" max="4628" width="13.85546875" style="3" customWidth="1"/>
    <col min="4629" max="4629" width="15" style="3" customWidth="1"/>
    <col min="4630" max="4630" width="12.28515625" style="3" customWidth="1"/>
    <col min="4631" max="4631" width="15.4257812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4.5703125" style="3" customWidth="1"/>
    <col min="4883" max="4883" width="15.28515625" style="3" customWidth="1"/>
    <col min="4884" max="4884" width="13.85546875" style="3" customWidth="1"/>
    <col min="4885" max="4885" width="15" style="3" customWidth="1"/>
    <col min="4886" max="4886" width="12.28515625" style="3" customWidth="1"/>
    <col min="4887" max="4887" width="15.4257812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4.5703125" style="3" customWidth="1"/>
    <col min="5139" max="5139" width="15.28515625" style="3" customWidth="1"/>
    <col min="5140" max="5140" width="13.85546875" style="3" customWidth="1"/>
    <col min="5141" max="5141" width="15" style="3" customWidth="1"/>
    <col min="5142" max="5142" width="12.28515625" style="3" customWidth="1"/>
    <col min="5143" max="5143" width="15.4257812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4.5703125" style="3" customWidth="1"/>
    <col min="5395" max="5395" width="15.28515625" style="3" customWidth="1"/>
    <col min="5396" max="5396" width="13.85546875" style="3" customWidth="1"/>
    <col min="5397" max="5397" width="15" style="3" customWidth="1"/>
    <col min="5398" max="5398" width="12.28515625" style="3" customWidth="1"/>
    <col min="5399" max="5399" width="15.4257812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4.5703125" style="3" customWidth="1"/>
    <col min="5651" max="5651" width="15.28515625" style="3" customWidth="1"/>
    <col min="5652" max="5652" width="13.85546875" style="3" customWidth="1"/>
    <col min="5653" max="5653" width="15" style="3" customWidth="1"/>
    <col min="5654" max="5654" width="12.28515625" style="3" customWidth="1"/>
    <col min="5655" max="5655" width="15.4257812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4.5703125" style="3" customWidth="1"/>
    <col min="5907" max="5907" width="15.28515625" style="3" customWidth="1"/>
    <col min="5908" max="5908" width="13.85546875" style="3" customWidth="1"/>
    <col min="5909" max="5909" width="15" style="3" customWidth="1"/>
    <col min="5910" max="5910" width="12.28515625" style="3" customWidth="1"/>
    <col min="5911" max="5911" width="15.4257812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4.5703125" style="3" customWidth="1"/>
    <col min="6163" max="6163" width="15.28515625" style="3" customWidth="1"/>
    <col min="6164" max="6164" width="13.85546875" style="3" customWidth="1"/>
    <col min="6165" max="6165" width="15" style="3" customWidth="1"/>
    <col min="6166" max="6166" width="12.28515625" style="3" customWidth="1"/>
    <col min="6167" max="6167" width="15.4257812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4.5703125" style="3" customWidth="1"/>
    <col min="6419" max="6419" width="15.28515625" style="3" customWidth="1"/>
    <col min="6420" max="6420" width="13.85546875" style="3" customWidth="1"/>
    <col min="6421" max="6421" width="15" style="3" customWidth="1"/>
    <col min="6422" max="6422" width="12.28515625" style="3" customWidth="1"/>
    <col min="6423" max="6423" width="15.4257812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4.5703125" style="3" customWidth="1"/>
    <col min="6675" max="6675" width="15.28515625" style="3" customWidth="1"/>
    <col min="6676" max="6676" width="13.85546875" style="3" customWidth="1"/>
    <col min="6677" max="6677" width="15" style="3" customWidth="1"/>
    <col min="6678" max="6678" width="12.28515625" style="3" customWidth="1"/>
    <col min="6679" max="6679" width="15.4257812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4.5703125" style="3" customWidth="1"/>
    <col min="6931" max="6931" width="15.28515625" style="3" customWidth="1"/>
    <col min="6932" max="6932" width="13.85546875" style="3" customWidth="1"/>
    <col min="6933" max="6933" width="15" style="3" customWidth="1"/>
    <col min="6934" max="6934" width="12.28515625" style="3" customWidth="1"/>
    <col min="6935" max="6935" width="15.4257812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4.5703125" style="3" customWidth="1"/>
    <col min="7187" max="7187" width="15.28515625" style="3" customWidth="1"/>
    <col min="7188" max="7188" width="13.85546875" style="3" customWidth="1"/>
    <col min="7189" max="7189" width="15" style="3" customWidth="1"/>
    <col min="7190" max="7190" width="12.28515625" style="3" customWidth="1"/>
    <col min="7191" max="7191" width="15.4257812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4.5703125" style="3" customWidth="1"/>
    <col min="7443" max="7443" width="15.28515625" style="3" customWidth="1"/>
    <col min="7444" max="7444" width="13.85546875" style="3" customWidth="1"/>
    <col min="7445" max="7445" width="15" style="3" customWidth="1"/>
    <col min="7446" max="7446" width="12.28515625" style="3" customWidth="1"/>
    <col min="7447" max="7447" width="15.4257812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4.5703125" style="3" customWidth="1"/>
    <col min="7699" max="7699" width="15.28515625" style="3" customWidth="1"/>
    <col min="7700" max="7700" width="13.85546875" style="3" customWidth="1"/>
    <col min="7701" max="7701" width="15" style="3" customWidth="1"/>
    <col min="7702" max="7702" width="12.28515625" style="3" customWidth="1"/>
    <col min="7703" max="7703" width="15.4257812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4.5703125" style="3" customWidth="1"/>
    <col min="7955" max="7955" width="15.28515625" style="3" customWidth="1"/>
    <col min="7956" max="7956" width="13.85546875" style="3" customWidth="1"/>
    <col min="7957" max="7957" width="15" style="3" customWidth="1"/>
    <col min="7958" max="7958" width="12.28515625" style="3" customWidth="1"/>
    <col min="7959" max="7959" width="15.4257812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4.5703125" style="3" customWidth="1"/>
    <col min="8211" max="8211" width="15.28515625" style="3" customWidth="1"/>
    <col min="8212" max="8212" width="13.85546875" style="3" customWidth="1"/>
    <col min="8213" max="8213" width="15" style="3" customWidth="1"/>
    <col min="8214" max="8214" width="12.28515625" style="3" customWidth="1"/>
    <col min="8215" max="8215" width="15.4257812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4.5703125" style="3" customWidth="1"/>
    <col min="8467" max="8467" width="15.28515625" style="3" customWidth="1"/>
    <col min="8468" max="8468" width="13.85546875" style="3" customWidth="1"/>
    <col min="8469" max="8469" width="15" style="3" customWidth="1"/>
    <col min="8470" max="8470" width="12.28515625" style="3" customWidth="1"/>
    <col min="8471" max="8471" width="15.4257812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4.5703125" style="3" customWidth="1"/>
    <col min="8723" max="8723" width="15.28515625" style="3" customWidth="1"/>
    <col min="8724" max="8724" width="13.85546875" style="3" customWidth="1"/>
    <col min="8725" max="8725" width="15" style="3" customWidth="1"/>
    <col min="8726" max="8726" width="12.28515625" style="3" customWidth="1"/>
    <col min="8727" max="8727" width="15.4257812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4.5703125" style="3" customWidth="1"/>
    <col min="8979" max="8979" width="15.28515625" style="3" customWidth="1"/>
    <col min="8980" max="8980" width="13.85546875" style="3" customWidth="1"/>
    <col min="8981" max="8981" width="15" style="3" customWidth="1"/>
    <col min="8982" max="8982" width="12.28515625" style="3" customWidth="1"/>
    <col min="8983" max="8983" width="15.4257812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4.5703125" style="3" customWidth="1"/>
    <col min="9235" max="9235" width="15.28515625" style="3" customWidth="1"/>
    <col min="9236" max="9236" width="13.85546875" style="3" customWidth="1"/>
    <col min="9237" max="9237" width="15" style="3" customWidth="1"/>
    <col min="9238" max="9238" width="12.28515625" style="3" customWidth="1"/>
    <col min="9239" max="9239" width="15.4257812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4.5703125" style="3" customWidth="1"/>
    <col min="9491" max="9491" width="15.28515625" style="3" customWidth="1"/>
    <col min="9492" max="9492" width="13.85546875" style="3" customWidth="1"/>
    <col min="9493" max="9493" width="15" style="3" customWidth="1"/>
    <col min="9494" max="9494" width="12.28515625" style="3" customWidth="1"/>
    <col min="9495" max="9495" width="15.4257812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4.5703125" style="3" customWidth="1"/>
    <col min="9747" max="9747" width="15.28515625" style="3" customWidth="1"/>
    <col min="9748" max="9748" width="13.85546875" style="3" customWidth="1"/>
    <col min="9749" max="9749" width="15" style="3" customWidth="1"/>
    <col min="9750" max="9750" width="12.28515625" style="3" customWidth="1"/>
    <col min="9751" max="9751" width="15.4257812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4.5703125" style="3" customWidth="1"/>
    <col min="10003" max="10003" width="15.28515625" style="3" customWidth="1"/>
    <col min="10004" max="10004" width="13.85546875" style="3" customWidth="1"/>
    <col min="10005" max="10005" width="15" style="3" customWidth="1"/>
    <col min="10006" max="10006" width="12.28515625" style="3" customWidth="1"/>
    <col min="10007" max="10007" width="15.4257812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4.5703125" style="3" customWidth="1"/>
    <col min="10259" max="10259" width="15.28515625" style="3" customWidth="1"/>
    <col min="10260" max="10260" width="13.85546875" style="3" customWidth="1"/>
    <col min="10261" max="10261" width="15" style="3" customWidth="1"/>
    <col min="10262" max="10262" width="12.28515625" style="3" customWidth="1"/>
    <col min="10263" max="10263" width="15.4257812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4.5703125" style="3" customWidth="1"/>
    <col min="10515" max="10515" width="15.28515625" style="3" customWidth="1"/>
    <col min="10516" max="10516" width="13.85546875" style="3" customWidth="1"/>
    <col min="10517" max="10517" width="15" style="3" customWidth="1"/>
    <col min="10518" max="10518" width="12.28515625" style="3" customWidth="1"/>
    <col min="10519" max="10519" width="15.4257812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4.5703125" style="3" customWidth="1"/>
    <col min="10771" max="10771" width="15.28515625" style="3" customWidth="1"/>
    <col min="10772" max="10772" width="13.85546875" style="3" customWidth="1"/>
    <col min="10773" max="10773" width="15" style="3" customWidth="1"/>
    <col min="10774" max="10774" width="12.28515625" style="3" customWidth="1"/>
    <col min="10775" max="10775" width="15.4257812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4.5703125" style="3" customWidth="1"/>
    <col min="11027" max="11027" width="15.28515625" style="3" customWidth="1"/>
    <col min="11028" max="11028" width="13.85546875" style="3" customWidth="1"/>
    <col min="11029" max="11029" width="15" style="3" customWidth="1"/>
    <col min="11030" max="11030" width="12.28515625" style="3" customWidth="1"/>
    <col min="11031" max="11031" width="15.4257812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4.5703125" style="3" customWidth="1"/>
    <col min="11283" max="11283" width="15.28515625" style="3" customWidth="1"/>
    <col min="11284" max="11284" width="13.85546875" style="3" customWidth="1"/>
    <col min="11285" max="11285" width="15" style="3" customWidth="1"/>
    <col min="11286" max="11286" width="12.28515625" style="3" customWidth="1"/>
    <col min="11287" max="11287" width="15.4257812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4.5703125" style="3" customWidth="1"/>
    <col min="11539" max="11539" width="15.28515625" style="3" customWidth="1"/>
    <col min="11540" max="11540" width="13.85546875" style="3" customWidth="1"/>
    <col min="11541" max="11541" width="15" style="3" customWidth="1"/>
    <col min="11542" max="11542" width="12.28515625" style="3" customWidth="1"/>
    <col min="11543" max="11543" width="15.4257812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4.5703125" style="3" customWidth="1"/>
    <col min="11795" max="11795" width="15.28515625" style="3" customWidth="1"/>
    <col min="11796" max="11796" width="13.85546875" style="3" customWidth="1"/>
    <col min="11797" max="11797" width="15" style="3" customWidth="1"/>
    <col min="11798" max="11798" width="12.28515625" style="3" customWidth="1"/>
    <col min="11799" max="11799" width="15.4257812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4.5703125" style="3" customWidth="1"/>
    <col min="12051" max="12051" width="15.28515625" style="3" customWidth="1"/>
    <col min="12052" max="12052" width="13.85546875" style="3" customWidth="1"/>
    <col min="12053" max="12053" width="15" style="3" customWidth="1"/>
    <col min="12054" max="12054" width="12.28515625" style="3" customWidth="1"/>
    <col min="12055" max="12055" width="15.4257812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4.5703125" style="3" customWidth="1"/>
    <col min="12307" max="12307" width="15.28515625" style="3" customWidth="1"/>
    <col min="12308" max="12308" width="13.85546875" style="3" customWidth="1"/>
    <col min="12309" max="12309" width="15" style="3" customWidth="1"/>
    <col min="12310" max="12310" width="12.28515625" style="3" customWidth="1"/>
    <col min="12311" max="12311" width="15.4257812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4.5703125" style="3" customWidth="1"/>
    <col min="12563" max="12563" width="15.28515625" style="3" customWidth="1"/>
    <col min="12564" max="12564" width="13.85546875" style="3" customWidth="1"/>
    <col min="12565" max="12565" width="15" style="3" customWidth="1"/>
    <col min="12566" max="12566" width="12.28515625" style="3" customWidth="1"/>
    <col min="12567" max="12567" width="15.4257812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4.5703125" style="3" customWidth="1"/>
    <col min="12819" max="12819" width="15.28515625" style="3" customWidth="1"/>
    <col min="12820" max="12820" width="13.85546875" style="3" customWidth="1"/>
    <col min="12821" max="12821" width="15" style="3" customWidth="1"/>
    <col min="12822" max="12822" width="12.28515625" style="3" customWidth="1"/>
    <col min="12823" max="12823" width="15.4257812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4.5703125" style="3" customWidth="1"/>
    <col min="13075" max="13075" width="15.28515625" style="3" customWidth="1"/>
    <col min="13076" max="13076" width="13.85546875" style="3" customWidth="1"/>
    <col min="13077" max="13077" width="15" style="3" customWidth="1"/>
    <col min="13078" max="13078" width="12.28515625" style="3" customWidth="1"/>
    <col min="13079" max="13079" width="15.4257812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4.5703125" style="3" customWidth="1"/>
    <col min="13331" max="13331" width="15.28515625" style="3" customWidth="1"/>
    <col min="13332" max="13332" width="13.85546875" style="3" customWidth="1"/>
    <col min="13333" max="13333" width="15" style="3" customWidth="1"/>
    <col min="13334" max="13334" width="12.28515625" style="3" customWidth="1"/>
    <col min="13335" max="13335" width="15.4257812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4.5703125" style="3" customWidth="1"/>
    <col min="13587" max="13587" width="15.28515625" style="3" customWidth="1"/>
    <col min="13588" max="13588" width="13.85546875" style="3" customWidth="1"/>
    <col min="13589" max="13589" width="15" style="3" customWidth="1"/>
    <col min="13590" max="13590" width="12.28515625" style="3" customWidth="1"/>
    <col min="13591" max="13591" width="15.4257812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4.5703125" style="3" customWidth="1"/>
    <col min="13843" max="13843" width="15.28515625" style="3" customWidth="1"/>
    <col min="13844" max="13844" width="13.85546875" style="3" customWidth="1"/>
    <col min="13845" max="13845" width="15" style="3" customWidth="1"/>
    <col min="13846" max="13846" width="12.28515625" style="3" customWidth="1"/>
    <col min="13847" max="13847" width="15.4257812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4.5703125" style="3" customWidth="1"/>
    <col min="14099" max="14099" width="15.28515625" style="3" customWidth="1"/>
    <col min="14100" max="14100" width="13.85546875" style="3" customWidth="1"/>
    <col min="14101" max="14101" width="15" style="3" customWidth="1"/>
    <col min="14102" max="14102" width="12.28515625" style="3" customWidth="1"/>
    <col min="14103" max="14103" width="15.4257812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4.5703125" style="3" customWidth="1"/>
    <col min="14355" max="14355" width="15.28515625" style="3" customWidth="1"/>
    <col min="14356" max="14356" width="13.85546875" style="3" customWidth="1"/>
    <col min="14357" max="14357" width="15" style="3" customWidth="1"/>
    <col min="14358" max="14358" width="12.28515625" style="3" customWidth="1"/>
    <col min="14359" max="14359" width="15.4257812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4.5703125" style="3" customWidth="1"/>
    <col min="14611" max="14611" width="15.28515625" style="3" customWidth="1"/>
    <col min="14612" max="14612" width="13.85546875" style="3" customWidth="1"/>
    <col min="14613" max="14613" width="15" style="3" customWidth="1"/>
    <col min="14614" max="14614" width="12.28515625" style="3" customWidth="1"/>
    <col min="14615" max="14615" width="15.4257812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4.5703125" style="3" customWidth="1"/>
    <col min="14867" max="14867" width="15.28515625" style="3" customWidth="1"/>
    <col min="14868" max="14868" width="13.85546875" style="3" customWidth="1"/>
    <col min="14869" max="14869" width="15" style="3" customWidth="1"/>
    <col min="14870" max="14870" width="12.28515625" style="3" customWidth="1"/>
    <col min="14871" max="14871" width="15.4257812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4.5703125" style="3" customWidth="1"/>
    <col min="15123" max="15123" width="15.28515625" style="3" customWidth="1"/>
    <col min="15124" max="15124" width="13.85546875" style="3" customWidth="1"/>
    <col min="15125" max="15125" width="15" style="3" customWidth="1"/>
    <col min="15126" max="15126" width="12.28515625" style="3" customWidth="1"/>
    <col min="15127" max="15127" width="15.4257812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4.5703125" style="3" customWidth="1"/>
    <col min="15379" max="15379" width="15.28515625" style="3" customWidth="1"/>
    <col min="15380" max="15380" width="13.85546875" style="3" customWidth="1"/>
    <col min="15381" max="15381" width="15" style="3" customWidth="1"/>
    <col min="15382" max="15382" width="12.28515625" style="3" customWidth="1"/>
    <col min="15383" max="15383" width="15.4257812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4.5703125" style="3" customWidth="1"/>
    <col min="15635" max="15635" width="15.28515625" style="3" customWidth="1"/>
    <col min="15636" max="15636" width="13.85546875" style="3" customWidth="1"/>
    <col min="15637" max="15637" width="15" style="3" customWidth="1"/>
    <col min="15638" max="15638" width="12.28515625" style="3" customWidth="1"/>
    <col min="15639" max="15639" width="15.4257812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4.5703125" style="3" customWidth="1"/>
    <col min="15891" max="15891" width="15.28515625" style="3" customWidth="1"/>
    <col min="15892" max="15892" width="13.85546875" style="3" customWidth="1"/>
    <col min="15893" max="15893" width="15" style="3" customWidth="1"/>
    <col min="15894" max="15894" width="12.28515625" style="3" customWidth="1"/>
    <col min="15895" max="15895" width="15.4257812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4.5703125" style="3" customWidth="1"/>
    <col min="16147" max="16147" width="15.28515625" style="3" customWidth="1"/>
    <col min="16148" max="16148" width="13.85546875" style="3" customWidth="1"/>
    <col min="16149" max="16149" width="15" style="3" customWidth="1"/>
    <col min="16150" max="16150" width="12.28515625" style="3" customWidth="1"/>
    <col min="16151" max="16151" width="15.4257812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/>
      <c r="K1" s="417"/>
      <c r="P1" s="417"/>
      <c r="Q1" s="417"/>
      <c r="R1" s="2"/>
      <c r="S1" s="2"/>
      <c r="T1" s="2"/>
      <c r="U1" s="2"/>
      <c r="V1" s="417"/>
      <c r="W1" s="417"/>
      <c r="AB1" s="417" t="s">
        <v>0</v>
      </c>
      <c r="AC1" s="417"/>
    </row>
    <row r="2" spans="1:29" ht="20.25">
      <c r="A2" s="462" t="s">
        <v>384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R2" s="3"/>
      <c r="S2" s="3"/>
      <c r="T2" s="3"/>
      <c r="U2" s="3"/>
      <c r="V2" s="3"/>
    </row>
    <row r="3" spans="1:29" ht="20.25">
      <c r="A3" s="461" t="s">
        <v>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106"/>
      <c r="R3" s="3"/>
      <c r="S3" s="3"/>
      <c r="T3" s="3"/>
      <c r="U3" s="3"/>
      <c r="V3" s="3"/>
      <c r="X3" s="106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4"/>
      <c r="R4" s="2"/>
      <c r="S4" s="2"/>
      <c r="T4" s="2"/>
      <c r="U4" s="2"/>
      <c r="V4" s="2"/>
      <c r="W4" s="4"/>
      <c r="AC4" s="4" t="s">
        <v>2</v>
      </c>
    </row>
    <row r="5" spans="1:29" ht="19.5" thickBot="1">
      <c r="A5" s="458" t="s">
        <v>3</v>
      </c>
      <c r="B5" s="458" t="s">
        <v>4</v>
      </c>
      <c r="C5" s="452" t="s">
        <v>385</v>
      </c>
      <c r="D5" s="453"/>
      <c r="E5" s="454"/>
      <c r="F5" s="447" t="s">
        <v>5</v>
      </c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9"/>
      <c r="R5" s="447" t="s">
        <v>5</v>
      </c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9"/>
    </row>
    <row r="6" spans="1:29" ht="18.75">
      <c r="A6" s="459"/>
      <c r="B6" s="459"/>
      <c r="C6" s="455"/>
      <c r="D6" s="456"/>
      <c r="E6" s="457"/>
      <c r="F6" s="450" t="s">
        <v>6</v>
      </c>
      <c r="G6" s="451"/>
      <c r="H6" s="451" t="s">
        <v>7</v>
      </c>
      <c r="I6" s="451"/>
      <c r="J6" s="445" t="s">
        <v>8</v>
      </c>
      <c r="K6" s="446"/>
      <c r="L6" s="450" t="s">
        <v>9</v>
      </c>
      <c r="M6" s="451"/>
      <c r="N6" s="451" t="s">
        <v>10</v>
      </c>
      <c r="O6" s="451"/>
      <c r="P6" s="445" t="s">
        <v>11</v>
      </c>
      <c r="Q6" s="446"/>
      <c r="R6" s="450" t="s">
        <v>110</v>
      </c>
      <c r="S6" s="451"/>
      <c r="T6" s="451" t="s">
        <v>111</v>
      </c>
      <c r="U6" s="451"/>
      <c r="V6" s="445" t="s">
        <v>112</v>
      </c>
      <c r="W6" s="446"/>
      <c r="X6" s="450" t="s">
        <v>128</v>
      </c>
      <c r="Y6" s="451"/>
      <c r="Z6" s="451" t="s">
        <v>129</v>
      </c>
      <c r="AA6" s="451"/>
      <c r="AB6" s="445" t="s">
        <v>130</v>
      </c>
      <c r="AC6" s="446"/>
    </row>
    <row r="7" spans="1:29" ht="19.5" thickBot="1">
      <c r="A7" s="460"/>
      <c r="B7" s="460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8.75">
      <c r="A8" s="367">
        <v>1</v>
      </c>
      <c r="B8" s="11" t="s">
        <v>15</v>
      </c>
      <c r="C8" s="368">
        <f>F8+H8+J8</f>
        <v>31</v>
      </c>
      <c r="D8" s="369">
        <f t="shared" ref="D8:D10" si="0">G8+I8+K8</f>
        <v>0</v>
      </c>
      <c r="E8" s="370">
        <f>D8/C8*100</f>
        <v>0</v>
      </c>
      <c r="F8" s="371">
        <v>0</v>
      </c>
      <c r="G8" s="372"/>
      <c r="H8" s="372">
        <f>16000/1000</f>
        <v>16</v>
      </c>
      <c r="I8" s="372"/>
      <c r="J8" s="372">
        <f>15000/1000</f>
        <v>15</v>
      </c>
      <c r="K8" s="373"/>
      <c r="L8" s="362"/>
      <c r="M8" s="364"/>
      <c r="N8" s="364"/>
      <c r="O8" s="364"/>
      <c r="P8" s="364"/>
      <c r="Q8" s="365"/>
      <c r="R8" s="361"/>
      <c r="S8" s="362"/>
      <c r="T8" s="362"/>
      <c r="U8" s="362"/>
      <c r="V8" s="362"/>
      <c r="W8" s="366"/>
      <c r="X8" s="362"/>
      <c r="Y8" s="364"/>
      <c r="Z8" s="364"/>
      <c r="AA8" s="364"/>
      <c r="AB8" s="364"/>
      <c r="AC8" s="365"/>
    </row>
    <row r="9" spans="1:29" ht="19.5" thickBot="1">
      <c r="A9" s="367">
        <v>2</v>
      </c>
      <c r="B9" s="138" t="s">
        <v>16</v>
      </c>
      <c r="C9" s="368">
        <f>F9+H9+J9</f>
        <v>6.82</v>
      </c>
      <c r="D9" s="369">
        <f t="shared" si="0"/>
        <v>0</v>
      </c>
      <c r="E9" s="370">
        <f>D9/C9*100</f>
        <v>0</v>
      </c>
      <c r="F9" s="371">
        <v>0</v>
      </c>
      <c r="G9" s="372"/>
      <c r="H9" s="372">
        <f>3520/1000</f>
        <v>3.52</v>
      </c>
      <c r="I9" s="372"/>
      <c r="J9" s="372">
        <f>3300/1000</f>
        <v>3.3</v>
      </c>
      <c r="K9" s="373"/>
      <c r="L9" s="362"/>
      <c r="M9" s="364"/>
      <c r="N9" s="364"/>
      <c r="O9" s="364"/>
      <c r="P9" s="364"/>
      <c r="Q9" s="365"/>
      <c r="R9" s="361"/>
      <c r="S9" s="362"/>
      <c r="T9" s="362"/>
      <c r="U9" s="362"/>
      <c r="V9" s="362"/>
      <c r="W9" s="366"/>
      <c r="X9" s="362"/>
      <c r="Y9" s="364"/>
      <c r="Z9" s="364"/>
      <c r="AA9" s="364"/>
      <c r="AB9" s="364"/>
      <c r="AC9" s="365"/>
    </row>
    <row r="10" spans="1:29" ht="37.5">
      <c r="A10" s="329">
        <v>3</v>
      </c>
      <c r="B10" s="233" t="s">
        <v>17</v>
      </c>
      <c r="C10" s="368">
        <f>F10+H10+J10</f>
        <v>6.8</v>
      </c>
      <c r="D10" s="369">
        <f t="shared" si="0"/>
        <v>0</v>
      </c>
      <c r="E10" s="370">
        <f>D10/C10*100</f>
        <v>0</v>
      </c>
      <c r="F10" s="371">
        <f>SUM(F11:F19)</f>
        <v>1.6</v>
      </c>
      <c r="G10" s="371">
        <f t="shared" ref="G10:K10" si="1">SUM(G11:G19)</f>
        <v>0</v>
      </c>
      <c r="H10" s="371">
        <f t="shared" si="1"/>
        <v>1.6</v>
      </c>
      <c r="I10" s="371">
        <f t="shared" si="1"/>
        <v>0</v>
      </c>
      <c r="J10" s="371">
        <f t="shared" si="1"/>
        <v>3.5999999999999996</v>
      </c>
      <c r="K10" s="371">
        <f t="shared" si="1"/>
        <v>0</v>
      </c>
      <c r="L10" s="362"/>
      <c r="M10" s="364"/>
      <c r="N10" s="364"/>
      <c r="O10" s="364"/>
      <c r="P10" s="364"/>
      <c r="Q10" s="365"/>
      <c r="R10" s="361"/>
      <c r="S10" s="362"/>
      <c r="T10" s="362"/>
      <c r="U10" s="362"/>
      <c r="V10" s="362"/>
      <c r="W10" s="366"/>
      <c r="X10" s="362"/>
      <c r="Y10" s="364"/>
      <c r="Z10" s="364"/>
      <c r="AA10" s="364"/>
      <c r="AB10" s="364"/>
      <c r="AC10" s="365"/>
    </row>
    <row r="11" spans="1:29" ht="37.5">
      <c r="A11" s="382" t="s">
        <v>18</v>
      </c>
      <c r="B11" s="378" t="s">
        <v>391</v>
      </c>
      <c r="C11" s="374">
        <f>F11+H11+J11</f>
        <v>0.9</v>
      </c>
      <c r="D11" s="375">
        <f t="shared" ref="D11:D19" si="2">G11+I11+K11</f>
        <v>0</v>
      </c>
      <c r="E11" s="376">
        <f t="shared" ref="E11:E19" si="3">D11/C11*100</f>
        <v>0</v>
      </c>
      <c r="F11" s="361"/>
      <c r="G11" s="362"/>
      <c r="H11" s="361"/>
      <c r="I11" s="362"/>
      <c r="J11" s="361">
        <f>900/1000</f>
        <v>0.9</v>
      </c>
      <c r="K11" s="377"/>
      <c r="L11" s="362"/>
      <c r="M11" s="364"/>
      <c r="N11" s="364"/>
      <c r="O11" s="364"/>
      <c r="P11" s="364"/>
      <c r="Q11" s="365"/>
      <c r="R11" s="361"/>
      <c r="S11" s="362"/>
      <c r="T11" s="362"/>
      <c r="U11" s="362"/>
      <c r="V11" s="362"/>
      <c r="W11" s="366"/>
      <c r="X11" s="362"/>
      <c r="Y11" s="364"/>
      <c r="Z11" s="364"/>
      <c r="AA11" s="364"/>
      <c r="AB11" s="364"/>
      <c r="AC11" s="365"/>
    </row>
    <row r="12" spans="1:29" ht="18.75">
      <c r="A12" s="382" t="s">
        <v>19</v>
      </c>
      <c r="B12" s="379" t="s">
        <v>392</v>
      </c>
      <c r="C12" s="374">
        <f t="shared" ref="C12:C19" si="4">F12+H12+J12</f>
        <v>0.46499999999999997</v>
      </c>
      <c r="D12" s="375">
        <f t="shared" si="2"/>
        <v>0</v>
      </c>
      <c r="E12" s="376">
        <f t="shared" si="3"/>
        <v>0</v>
      </c>
      <c r="F12" s="361">
        <f>155/1000</f>
        <v>0.155</v>
      </c>
      <c r="G12" s="362"/>
      <c r="H12" s="361">
        <f>155/1000</f>
        <v>0.155</v>
      </c>
      <c r="I12" s="362"/>
      <c r="J12" s="361">
        <f>155/1000</f>
        <v>0.155</v>
      </c>
      <c r="K12" s="377"/>
      <c r="L12" s="362"/>
      <c r="M12" s="364"/>
      <c r="N12" s="364"/>
      <c r="O12" s="364"/>
      <c r="P12" s="364"/>
      <c r="Q12" s="365"/>
      <c r="R12" s="361"/>
      <c r="S12" s="362"/>
      <c r="T12" s="362"/>
      <c r="U12" s="362"/>
      <c r="V12" s="362"/>
      <c r="W12" s="366"/>
      <c r="X12" s="362"/>
      <c r="Y12" s="364"/>
      <c r="Z12" s="364"/>
      <c r="AA12" s="364"/>
      <c r="AB12" s="364"/>
      <c r="AC12" s="365"/>
    </row>
    <row r="13" spans="1:29" ht="18.75">
      <c r="A13" s="382" t="s">
        <v>20</v>
      </c>
      <c r="B13" s="379" t="s">
        <v>393</v>
      </c>
      <c r="C13" s="374">
        <f t="shared" si="4"/>
        <v>0.32100000000000001</v>
      </c>
      <c r="D13" s="375">
        <f t="shared" si="2"/>
        <v>0</v>
      </c>
      <c r="E13" s="376">
        <f t="shared" si="3"/>
        <v>0</v>
      </c>
      <c r="F13" s="361">
        <f>107/1000</f>
        <v>0.107</v>
      </c>
      <c r="G13" s="362"/>
      <c r="H13" s="361">
        <f>107/1000</f>
        <v>0.107</v>
      </c>
      <c r="I13" s="362"/>
      <c r="J13" s="361">
        <f>107/1000</f>
        <v>0.107</v>
      </c>
      <c r="K13" s="377"/>
      <c r="L13" s="362"/>
      <c r="M13" s="364"/>
      <c r="N13" s="364"/>
      <c r="O13" s="364"/>
      <c r="P13" s="364"/>
      <c r="Q13" s="365"/>
      <c r="R13" s="361"/>
      <c r="S13" s="362"/>
      <c r="T13" s="362"/>
      <c r="U13" s="362"/>
      <c r="V13" s="362"/>
      <c r="W13" s="366"/>
      <c r="X13" s="362"/>
      <c r="Y13" s="364"/>
      <c r="Z13" s="364"/>
      <c r="AA13" s="364"/>
      <c r="AB13" s="364"/>
      <c r="AC13" s="365"/>
    </row>
    <row r="14" spans="1:29" ht="37.5">
      <c r="A14" s="382" t="s">
        <v>21</v>
      </c>
      <c r="B14" s="379" t="s">
        <v>394</v>
      </c>
      <c r="C14" s="374">
        <f t="shared" si="4"/>
        <v>0.32400000000000001</v>
      </c>
      <c r="D14" s="375">
        <f t="shared" si="2"/>
        <v>0</v>
      </c>
      <c r="E14" s="376">
        <f t="shared" si="3"/>
        <v>0</v>
      </c>
      <c r="F14" s="361">
        <f>108/1000</f>
        <v>0.108</v>
      </c>
      <c r="G14" s="362"/>
      <c r="H14" s="361">
        <f>108/1000</f>
        <v>0.108</v>
      </c>
      <c r="I14" s="362"/>
      <c r="J14" s="361">
        <f>108/1000</f>
        <v>0.108</v>
      </c>
      <c r="K14" s="377"/>
      <c r="L14" s="362"/>
      <c r="M14" s="364"/>
      <c r="N14" s="364"/>
      <c r="O14" s="364"/>
      <c r="P14" s="364"/>
      <c r="Q14" s="365"/>
      <c r="R14" s="361"/>
      <c r="S14" s="362"/>
      <c r="T14" s="362"/>
      <c r="U14" s="362"/>
      <c r="V14" s="362"/>
      <c r="W14" s="366"/>
      <c r="X14" s="362"/>
      <c r="Y14" s="364"/>
      <c r="Z14" s="364"/>
      <c r="AA14" s="364"/>
      <c r="AB14" s="364"/>
      <c r="AC14" s="365"/>
    </row>
    <row r="15" spans="1:29" ht="37.5">
      <c r="A15" s="382" t="s">
        <v>22</v>
      </c>
      <c r="B15" s="379" t="s">
        <v>395</v>
      </c>
      <c r="C15" s="374">
        <f t="shared" si="4"/>
        <v>0.32100000000000001</v>
      </c>
      <c r="D15" s="375">
        <f t="shared" si="2"/>
        <v>0</v>
      </c>
      <c r="E15" s="376">
        <f t="shared" si="3"/>
        <v>0</v>
      </c>
      <c r="F15" s="361">
        <f>107/1000</f>
        <v>0.107</v>
      </c>
      <c r="G15" s="362"/>
      <c r="H15" s="361">
        <f>107/1000</f>
        <v>0.107</v>
      </c>
      <c r="I15" s="362"/>
      <c r="J15" s="361">
        <f>107/1000</f>
        <v>0.107</v>
      </c>
      <c r="K15" s="377"/>
      <c r="L15" s="362"/>
      <c r="M15" s="364"/>
      <c r="N15" s="364"/>
      <c r="O15" s="364"/>
      <c r="P15" s="364"/>
      <c r="Q15" s="365"/>
      <c r="R15" s="361"/>
      <c r="S15" s="362"/>
      <c r="T15" s="362"/>
      <c r="U15" s="362"/>
      <c r="V15" s="362"/>
      <c r="W15" s="366"/>
      <c r="X15" s="362"/>
      <c r="Y15" s="364"/>
      <c r="Z15" s="364"/>
      <c r="AA15" s="364"/>
      <c r="AB15" s="364"/>
      <c r="AC15" s="365"/>
    </row>
    <row r="16" spans="1:29" ht="37.5">
      <c r="A16" s="382" t="s">
        <v>23</v>
      </c>
      <c r="B16" s="379" t="s">
        <v>396</v>
      </c>
      <c r="C16" s="374">
        <f t="shared" si="4"/>
        <v>0.32100000000000001</v>
      </c>
      <c r="D16" s="375">
        <f t="shared" si="2"/>
        <v>0</v>
      </c>
      <c r="E16" s="376">
        <f t="shared" si="3"/>
        <v>0</v>
      </c>
      <c r="F16" s="361">
        <f>107/1000</f>
        <v>0.107</v>
      </c>
      <c r="G16" s="362"/>
      <c r="H16" s="361">
        <f>107/1000</f>
        <v>0.107</v>
      </c>
      <c r="I16" s="362"/>
      <c r="J16" s="361">
        <f>107/1000</f>
        <v>0.107</v>
      </c>
      <c r="K16" s="377"/>
      <c r="L16" s="362"/>
      <c r="M16" s="364"/>
      <c r="N16" s="364"/>
      <c r="O16" s="364"/>
      <c r="P16" s="364"/>
      <c r="Q16" s="365"/>
      <c r="R16" s="361"/>
      <c r="S16" s="362"/>
      <c r="T16" s="362"/>
      <c r="U16" s="362"/>
      <c r="V16" s="362"/>
      <c r="W16" s="366"/>
      <c r="X16" s="362"/>
      <c r="Y16" s="364"/>
      <c r="Z16" s="364"/>
      <c r="AA16" s="364"/>
      <c r="AB16" s="364"/>
      <c r="AC16" s="365"/>
    </row>
    <row r="17" spans="1:29" ht="18.75">
      <c r="A17" s="382" t="s">
        <v>24</v>
      </c>
      <c r="B17" s="380" t="s">
        <v>397</v>
      </c>
      <c r="C17" s="374">
        <f t="shared" si="4"/>
        <v>0.64800000000000002</v>
      </c>
      <c r="D17" s="375">
        <f t="shared" si="2"/>
        <v>0</v>
      </c>
      <c r="E17" s="376">
        <f t="shared" si="3"/>
        <v>0</v>
      </c>
      <c r="F17" s="361">
        <f>216/1000</f>
        <v>0.216</v>
      </c>
      <c r="G17" s="362"/>
      <c r="H17" s="361">
        <f>216/1000</f>
        <v>0.216</v>
      </c>
      <c r="I17" s="362"/>
      <c r="J17" s="361">
        <f>216/1000</f>
        <v>0.216</v>
      </c>
      <c r="K17" s="377"/>
      <c r="L17" s="362"/>
      <c r="M17" s="364"/>
      <c r="N17" s="364"/>
      <c r="O17" s="364"/>
      <c r="P17" s="364"/>
      <c r="Q17" s="365"/>
      <c r="R17" s="361"/>
      <c r="S17" s="362"/>
      <c r="T17" s="362"/>
      <c r="U17" s="362"/>
      <c r="V17" s="362"/>
      <c r="W17" s="366"/>
      <c r="X17" s="362"/>
      <c r="Y17" s="364"/>
      <c r="Z17" s="364"/>
      <c r="AA17" s="364"/>
      <c r="AB17" s="364"/>
      <c r="AC17" s="365"/>
    </row>
    <row r="18" spans="1:29" ht="18.75">
      <c r="A18" s="382" t="s">
        <v>25</v>
      </c>
      <c r="B18" s="380" t="s">
        <v>398</v>
      </c>
      <c r="C18" s="374">
        <f t="shared" si="4"/>
        <v>3.5</v>
      </c>
      <c r="D18" s="375">
        <f t="shared" si="2"/>
        <v>0</v>
      </c>
      <c r="E18" s="376">
        <f t="shared" si="3"/>
        <v>0</v>
      </c>
      <c r="F18" s="361">
        <f>800/1000</f>
        <v>0.8</v>
      </c>
      <c r="G18" s="362"/>
      <c r="H18" s="361">
        <f>800/1000</f>
        <v>0.8</v>
      </c>
      <c r="I18" s="362"/>
      <c r="J18" s="361">
        <f>1900/1000</f>
        <v>1.9</v>
      </c>
      <c r="K18" s="377"/>
      <c r="L18" s="362"/>
      <c r="M18" s="364"/>
      <c r="N18" s="364"/>
      <c r="O18" s="364"/>
      <c r="P18" s="364"/>
      <c r="Q18" s="365"/>
      <c r="R18" s="361"/>
      <c r="S18" s="362"/>
      <c r="T18" s="362"/>
      <c r="U18" s="362"/>
      <c r="V18" s="362"/>
      <c r="W18" s="366"/>
      <c r="X18" s="362"/>
      <c r="Y18" s="364"/>
      <c r="Z18" s="364"/>
      <c r="AA18" s="364"/>
      <c r="AB18" s="364"/>
      <c r="AC18" s="365"/>
    </row>
    <row r="19" spans="1:29" ht="18.75">
      <c r="A19" s="383"/>
      <c r="B19" s="360"/>
      <c r="C19" s="374">
        <f t="shared" si="4"/>
        <v>0</v>
      </c>
      <c r="D19" s="375">
        <f t="shared" si="2"/>
        <v>0</v>
      </c>
      <c r="E19" s="376" t="e">
        <f t="shared" si="3"/>
        <v>#DIV/0!</v>
      </c>
      <c r="F19" s="361"/>
      <c r="G19" s="362"/>
      <c r="H19" s="362"/>
      <c r="I19" s="362"/>
      <c r="J19" s="362"/>
      <c r="K19" s="363"/>
      <c r="L19" s="362"/>
      <c r="M19" s="364"/>
      <c r="N19" s="364"/>
      <c r="O19" s="364"/>
      <c r="P19" s="364"/>
      <c r="Q19" s="365"/>
      <c r="R19" s="361"/>
      <c r="S19" s="362"/>
      <c r="T19" s="362"/>
      <c r="U19" s="362"/>
      <c r="V19" s="362"/>
      <c r="W19" s="366"/>
      <c r="X19" s="362"/>
      <c r="Y19" s="364"/>
      <c r="Z19" s="364"/>
      <c r="AA19" s="364"/>
      <c r="AB19" s="364"/>
      <c r="AC19" s="365"/>
    </row>
    <row r="20" spans="1:29" ht="39.75" customHeight="1">
      <c r="A20" s="381" t="s">
        <v>38</v>
      </c>
      <c r="B20" s="82" t="s">
        <v>43</v>
      </c>
      <c r="C20" s="16">
        <f>L20+N20+P20+J20+H20+F20+R20+T20+V20+X20+Z20+AB20</f>
        <v>1688.6759999999999</v>
      </c>
      <c r="D20" s="17">
        <f t="shared" ref="D20:D27" si="5">M20+O20+Q20+K20+I20+G20+S20+U20+Y20+AA20+AC20+W20</f>
        <v>423.5</v>
      </c>
      <c r="E20" s="107">
        <f>D20/C20*100</f>
        <v>25.078819145887078</v>
      </c>
      <c r="F20" s="16">
        <f>SUM(F21:F25)</f>
        <v>491.32600000000002</v>
      </c>
      <c r="G20" s="16">
        <f t="shared" ref="G20:K20" si="6">SUM(G21:G25)</f>
        <v>0</v>
      </c>
      <c r="H20" s="16">
        <f t="shared" si="6"/>
        <v>603.76800000000003</v>
      </c>
      <c r="I20" s="16">
        <f t="shared" si="6"/>
        <v>181.5</v>
      </c>
      <c r="J20" s="16">
        <f t="shared" si="6"/>
        <v>593.58199999999999</v>
      </c>
      <c r="K20" s="16">
        <f t="shared" si="6"/>
        <v>242</v>
      </c>
      <c r="L20" s="60">
        <f t="shared" ref="L20:AC20" si="7">SUM(L21:L24)</f>
        <v>0</v>
      </c>
      <c r="M20" s="17">
        <f t="shared" si="7"/>
        <v>0</v>
      </c>
      <c r="N20" s="17">
        <f t="shared" si="7"/>
        <v>0</v>
      </c>
      <c r="O20" s="17">
        <f t="shared" si="7"/>
        <v>0</v>
      </c>
      <c r="P20" s="17">
        <f t="shared" si="7"/>
        <v>0</v>
      </c>
      <c r="Q20" s="18">
        <f t="shared" si="7"/>
        <v>0</v>
      </c>
      <c r="R20" s="16">
        <f t="shared" si="7"/>
        <v>0</v>
      </c>
      <c r="S20" s="60">
        <f t="shared" si="7"/>
        <v>0</v>
      </c>
      <c r="T20" s="60">
        <f t="shared" si="7"/>
        <v>0</v>
      </c>
      <c r="U20" s="60">
        <f t="shared" si="7"/>
        <v>0</v>
      </c>
      <c r="V20" s="60">
        <f t="shared" si="7"/>
        <v>0</v>
      </c>
      <c r="W20" s="67">
        <f t="shared" si="7"/>
        <v>0</v>
      </c>
      <c r="X20" s="60">
        <f t="shared" si="7"/>
        <v>0</v>
      </c>
      <c r="Y20" s="17">
        <f t="shared" si="7"/>
        <v>0</v>
      </c>
      <c r="Z20" s="17">
        <f t="shared" si="7"/>
        <v>0</v>
      </c>
      <c r="AA20" s="17">
        <f t="shared" si="7"/>
        <v>0</v>
      </c>
      <c r="AB20" s="17">
        <f t="shared" si="7"/>
        <v>0</v>
      </c>
      <c r="AC20" s="18">
        <f t="shared" si="7"/>
        <v>0</v>
      </c>
    </row>
    <row r="21" spans="1:29" ht="54.75" customHeight="1">
      <c r="A21" s="19" t="s">
        <v>217</v>
      </c>
      <c r="B21" s="99" t="s">
        <v>189</v>
      </c>
      <c r="C21" s="108">
        <f t="shared" ref="C21:C27" si="8">L21+N21+P21+J21+H21+F21+R21+T21+V21+X21+Z21+AB21</f>
        <v>213.90600000000001</v>
      </c>
      <c r="D21" s="17">
        <f t="shared" si="5"/>
        <v>0</v>
      </c>
      <c r="E21" s="109">
        <f t="shared" ref="E21:E28" si="9">D21/C21*100</f>
        <v>0</v>
      </c>
      <c r="F21" s="86">
        <v>61.116</v>
      </c>
      <c r="G21" s="66"/>
      <c r="H21" s="66">
        <v>81.488</v>
      </c>
      <c r="I21" s="66"/>
      <c r="J21" s="66">
        <v>71.302000000000007</v>
      </c>
      <c r="K21" s="64"/>
      <c r="L21" s="26"/>
      <c r="M21" s="21"/>
      <c r="N21" s="21"/>
      <c r="O21" s="21"/>
      <c r="P21" s="21"/>
      <c r="Q21" s="22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</row>
    <row r="22" spans="1:29" ht="54.75" customHeight="1">
      <c r="A22" s="19" t="s">
        <v>216</v>
      </c>
      <c r="B22" s="99" t="s">
        <v>176</v>
      </c>
      <c r="C22" s="108">
        <f t="shared" si="8"/>
        <v>150.26</v>
      </c>
      <c r="D22" s="17">
        <f t="shared" si="5"/>
        <v>0</v>
      </c>
      <c r="E22" s="109">
        <f t="shared" si="9"/>
        <v>0</v>
      </c>
      <c r="F22" s="86">
        <v>40.98</v>
      </c>
      <c r="G22" s="66"/>
      <c r="H22" s="66">
        <v>54.64</v>
      </c>
      <c r="I22" s="66"/>
      <c r="J22" s="66">
        <v>54.64</v>
      </c>
      <c r="K22" s="64"/>
      <c r="L22" s="26"/>
      <c r="M22" s="21"/>
      <c r="N22" s="21"/>
      <c r="O22" s="21"/>
      <c r="P22" s="21"/>
      <c r="Q22" s="22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</row>
    <row r="23" spans="1:29" ht="54.75" customHeight="1">
      <c r="A23" s="19" t="s">
        <v>275</v>
      </c>
      <c r="B23" s="99" t="s">
        <v>190</v>
      </c>
      <c r="C23" s="108">
        <f t="shared" si="8"/>
        <v>399.41</v>
      </c>
      <c r="D23" s="17">
        <f t="shared" si="5"/>
        <v>231</v>
      </c>
      <c r="E23" s="109">
        <f t="shared" si="9"/>
        <v>57.835307077939959</v>
      </c>
      <c r="F23" s="86">
        <v>108.93</v>
      </c>
      <c r="G23" s="66"/>
      <c r="H23" s="66">
        <v>145.24</v>
      </c>
      <c r="I23" s="66">
        <f>99000/1000</f>
        <v>99</v>
      </c>
      <c r="J23" s="66">
        <v>145.24</v>
      </c>
      <c r="K23" s="64">
        <f>132000/1000</f>
        <v>132</v>
      </c>
      <c r="L23" s="26"/>
      <c r="M23" s="21"/>
      <c r="N23" s="21"/>
      <c r="O23" s="21"/>
      <c r="P23" s="21"/>
      <c r="Q23" s="22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</row>
    <row r="24" spans="1:29" ht="54.75" customHeight="1">
      <c r="A24" s="19" t="s">
        <v>287</v>
      </c>
      <c r="B24" s="99" t="s">
        <v>386</v>
      </c>
      <c r="C24" s="108">
        <f t="shared" si="8"/>
        <v>463.1</v>
      </c>
      <c r="D24" s="17">
        <f t="shared" si="5"/>
        <v>192.5</v>
      </c>
      <c r="E24" s="109">
        <f t="shared" si="9"/>
        <v>41.567695961995248</v>
      </c>
      <c r="F24" s="86">
        <v>126.3</v>
      </c>
      <c r="G24" s="66"/>
      <c r="H24" s="66">
        <v>168.4</v>
      </c>
      <c r="I24" s="66">
        <f>82500/1000</f>
        <v>82.5</v>
      </c>
      <c r="J24" s="66">
        <v>168.4</v>
      </c>
      <c r="K24" s="64">
        <f>110000/1000</f>
        <v>110</v>
      </c>
      <c r="L24" s="26"/>
      <c r="M24" s="21"/>
      <c r="N24" s="21"/>
      <c r="O24" s="21"/>
      <c r="P24" s="21"/>
      <c r="Q24" s="22"/>
      <c r="R24" s="86"/>
      <c r="S24" s="86"/>
      <c r="T24" s="86"/>
      <c r="U24" s="86"/>
      <c r="V24" s="86"/>
      <c r="W24" s="86"/>
      <c r="X24" s="26"/>
      <c r="Y24" s="86"/>
      <c r="Z24" s="21"/>
      <c r="AA24" s="21"/>
      <c r="AB24" s="21"/>
      <c r="AC24" s="22"/>
    </row>
    <row r="25" spans="1:29" ht="54.75" customHeight="1">
      <c r="A25" s="19" t="s">
        <v>399</v>
      </c>
      <c r="B25" s="99" t="s">
        <v>387</v>
      </c>
      <c r="C25" s="108">
        <f t="shared" si="8"/>
        <v>462</v>
      </c>
      <c r="D25" s="17">
        <f t="shared" si="5"/>
        <v>0</v>
      </c>
      <c r="E25" s="109">
        <f t="shared" si="9"/>
        <v>0</v>
      </c>
      <c r="F25" s="86">
        <v>154</v>
      </c>
      <c r="G25" s="65"/>
      <c r="H25" s="65">
        <v>154</v>
      </c>
      <c r="I25" s="65"/>
      <c r="J25" s="65">
        <v>154</v>
      </c>
      <c r="K25" s="359"/>
      <c r="L25" s="26"/>
      <c r="M25" s="21"/>
      <c r="N25" s="21"/>
      <c r="O25" s="21"/>
      <c r="P25" s="21"/>
      <c r="Q25" s="22"/>
      <c r="R25" s="65"/>
      <c r="S25" s="65"/>
      <c r="T25" s="65"/>
      <c r="U25" s="65"/>
      <c r="V25" s="65"/>
      <c r="W25" s="65"/>
      <c r="X25" s="26"/>
      <c r="Y25" s="65"/>
      <c r="Z25" s="21"/>
      <c r="AA25" s="21"/>
      <c r="AB25" s="21"/>
      <c r="AC25" s="22"/>
    </row>
    <row r="26" spans="1:29" ht="44.25" customHeight="1">
      <c r="A26" s="24" t="s">
        <v>40</v>
      </c>
      <c r="B26" s="82" t="s">
        <v>178</v>
      </c>
      <c r="C26" s="16">
        <f t="shared" si="8"/>
        <v>57.75</v>
      </c>
      <c r="D26" s="17">
        <f t="shared" si="5"/>
        <v>0</v>
      </c>
      <c r="E26" s="107">
        <f t="shared" si="9"/>
        <v>0</v>
      </c>
      <c r="F26" s="16">
        <v>15.75</v>
      </c>
      <c r="G26" s="60"/>
      <c r="H26" s="60">
        <v>21</v>
      </c>
      <c r="I26" s="60"/>
      <c r="J26" s="60">
        <v>21</v>
      </c>
      <c r="K26" s="67"/>
      <c r="L26" s="60"/>
      <c r="M26" s="17"/>
      <c r="N26" s="17"/>
      <c r="O26" s="17"/>
      <c r="P26" s="17"/>
      <c r="Q26" s="18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8"/>
    </row>
    <row r="27" spans="1:29" ht="31.5" customHeight="1" thickBot="1">
      <c r="A27" s="110" t="s">
        <v>42</v>
      </c>
      <c r="B27" s="111" t="s">
        <v>179</v>
      </c>
      <c r="C27" s="16">
        <f t="shared" si="8"/>
        <v>25.34</v>
      </c>
      <c r="D27" s="17">
        <f t="shared" si="5"/>
        <v>25.34</v>
      </c>
      <c r="E27" s="112">
        <f t="shared" si="9"/>
        <v>100</v>
      </c>
      <c r="F27" s="27">
        <v>5.43</v>
      </c>
      <c r="G27" s="113">
        <f>3620/1000</f>
        <v>3.62</v>
      </c>
      <c r="H27" s="113">
        <v>9.0500000000000007</v>
      </c>
      <c r="I27" s="113">
        <f>9050/1000</f>
        <v>9.0500000000000007</v>
      </c>
      <c r="J27" s="113">
        <v>10.86</v>
      </c>
      <c r="K27" s="114">
        <f>12670/1000</f>
        <v>12.67</v>
      </c>
      <c r="L27" s="113"/>
      <c r="M27" s="115"/>
      <c r="N27" s="115"/>
      <c r="O27" s="115"/>
      <c r="P27" s="115"/>
      <c r="Q27" s="116"/>
      <c r="R27" s="27"/>
      <c r="S27" s="113"/>
      <c r="T27" s="113"/>
      <c r="U27" s="113"/>
      <c r="V27" s="113"/>
      <c r="W27" s="114"/>
      <c r="X27" s="113"/>
      <c r="Y27" s="115"/>
      <c r="Z27" s="115"/>
      <c r="AA27" s="115"/>
      <c r="AB27" s="115"/>
      <c r="AC27" s="116"/>
    </row>
    <row r="28" spans="1:29" ht="27" customHeight="1" thickBot="1">
      <c r="A28" s="415" t="s">
        <v>107</v>
      </c>
      <c r="B28" s="416"/>
      <c r="C28" s="117">
        <f>L28+N28+P28+J28+H28+F28+R28+T28+V28+X28+Z28+AB28</f>
        <v>1816.386</v>
      </c>
      <c r="D28" s="118">
        <f>M28+O28+Q28+K28+I28+G28+S28+U28+Y28+AA28+AC28+W28</f>
        <v>448.84000000000003</v>
      </c>
      <c r="E28" s="119">
        <f t="shared" si="9"/>
        <v>24.710606666204214</v>
      </c>
      <c r="F28" s="29">
        <f>F20+F26+F27+F8+F9+F10</f>
        <v>514.10599999999999</v>
      </c>
      <c r="G28" s="31">
        <f t="shared" ref="G28:AC28" si="10">G20+G26+G27</f>
        <v>3.62</v>
      </c>
      <c r="H28" s="31">
        <f>H20+H26+H27+H8+H9+H10</f>
        <v>654.93799999999999</v>
      </c>
      <c r="I28" s="31">
        <f t="shared" si="10"/>
        <v>190.55</v>
      </c>
      <c r="J28" s="31">
        <f>J20+J26+J27+J8+J9+J10</f>
        <v>647.34199999999998</v>
      </c>
      <c r="K28" s="46">
        <f t="shared" si="10"/>
        <v>254.67</v>
      </c>
      <c r="L28" s="31">
        <f t="shared" si="10"/>
        <v>0</v>
      </c>
      <c r="M28" s="31">
        <f t="shared" si="10"/>
        <v>0</v>
      </c>
      <c r="N28" s="31">
        <f t="shared" si="10"/>
        <v>0</v>
      </c>
      <c r="O28" s="31">
        <f t="shared" si="10"/>
        <v>0</v>
      </c>
      <c r="P28" s="31">
        <f t="shared" si="10"/>
        <v>0</v>
      </c>
      <c r="Q28" s="46">
        <f t="shared" si="10"/>
        <v>0</v>
      </c>
      <c r="R28" s="29">
        <f t="shared" si="10"/>
        <v>0</v>
      </c>
      <c r="S28" s="31">
        <f t="shared" si="10"/>
        <v>0</v>
      </c>
      <c r="T28" s="31">
        <f t="shared" si="10"/>
        <v>0</v>
      </c>
      <c r="U28" s="31">
        <f t="shared" si="10"/>
        <v>0</v>
      </c>
      <c r="V28" s="31">
        <f t="shared" si="10"/>
        <v>0</v>
      </c>
      <c r="W28" s="46">
        <f t="shared" si="10"/>
        <v>0</v>
      </c>
      <c r="X28" s="31">
        <f t="shared" si="10"/>
        <v>0</v>
      </c>
      <c r="Y28" s="31">
        <f t="shared" si="10"/>
        <v>0</v>
      </c>
      <c r="Z28" s="31">
        <f t="shared" si="10"/>
        <v>0</v>
      </c>
      <c r="AA28" s="31">
        <f t="shared" si="10"/>
        <v>0</v>
      </c>
      <c r="AB28" s="31">
        <f t="shared" si="10"/>
        <v>0</v>
      </c>
      <c r="AC28" s="46">
        <f t="shared" si="10"/>
        <v>0</v>
      </c>
    </row>
    <row r="32" spans="1:29" ht="33" customHeight="1">
      <c r="A32" s="36" t="s">
        <v>108</v>
      </c>
      <c r="B32" s="37"/>
      <c r="C32" s="37" t="s">
        <v>109</v>
      </c>
      <c r="D32" s="37"/>
      <c r="F32" s="384">
        <f>F28+H28+J28</f>
        <v>1816.386</v>
      </c>
    </row>
    <row r="35" spans="3:4">
      <c r="C35" s="128"/>
    </row>
    <row r="36" spans="3:4">
      <c r="C36" s="128">
        <f>C8+C9+C10+C20+C26+C27</f>
        <v>1816.3859999999997</v>
      </c>
    </row>
    <row r="40" spans="3:4">
      <c r="D40" s="128">
        <f>C36-F32</f>
        <v>0</v>
      </c>
    </row>
  </sheetData>
  <mergeCells count="24">
    <mergeCell ref="A28:B28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K2"/>
    <mergeCell ref="A3:K3"/>
    <mergeCell ref="L6:M6"/>
    <mergeCell ref="N6:O6"/>
    <mergeCell ref="J1:K1"/>
    <mergeCell ref="P1:Q1"/>
    <mergeCell ref="V1:W1"/>
    <mergeCell ref="AB6:AC6"/>
    <mergeCell ref="X6:Y6"/>
    <mergeCell ref="Z6:AA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04"/>
  <sheetViews>
    <sheetView topLeftCell="A44" zoomScale="90" zoomScaleNormal="90" workbookViewId="0">
      <selection activeCell="D56" sqref="D56:D59"/>
    </sheetView>
  </sheetViews>
  <sheetFormatPr defaultRowHeight="12.75"/>
  <cols>
    <col min="1" max="1" width="8.85546875" style="3" customWidth="1"/>
    <col min="2" max="2" width="48.28515625" style="3" customWidth="1"/>
    <col min="3" max="3" width="16.7109375" style="3" customWidth="1"/>
    <col min="4" max="4" width="17" style="3" customWidth="1"/>
    <col min="5" max="5" width="15.85546875" style="3" customWidth="1"/>
    <col min="6" max="6" width="14.5703125" style="43" customWidth="1"/>
    <col min="7" max="7" width="15.28515625" style="43" customWidth="1"/>
    <col min="8" max="8" width="13.85546875" style="43" customWidth="1"/>
    <col min="9" max="9" width="15" style="43" customWidth="1"/>
    <col min="10" max="10" width="12.28515625" style="43" customWidth="1"/>
    <col min="11" max="11" width="17" style="3" customWidth="1"/>
    <col min="12" max="12" width="13.28515625" style="3" hidden="1" customWidth="1"/>
    <col min="13" max="13" width="13.42578125" style="3" hidden="1" customWidth="1"/>
    <col min="14" max="14" width="14.140625" style="3" hidden="1" customWidth="1"/>
    <col min="15" max="15" width="13" style="3" hidden="1" customWidth="1"/>
    <col min="16" max="16" width="13.7109375" style="3" hidden="1" customWidth="1"/>
    <col min="17" max="17" width="12.7109375" style="3" hidden="1" customWidth="1"/>
    <col min="18" max="18" width="14.5703125" style="43" hidden="1" customWidth="1"/>
    <col min="19" max="19" width="15.28515625" style="43" hidden="1" customWidth="1"/>
    <col min="20" max="20" width="13.85546875" style="43" hidden="1" customWidth="1"/>
    <col min="21" max="21" width="15" style="43" hidden="1" customWidth="1"/>
    <col min="22" max="22" width="12.28515625" style="43" hidden="1" customWidth="1"/>
    <col min="23" max="23" width="15.42578125" style="3" hidden="1" customWidth="1"/>
    <col min="24" max="24" width="13.28515625" style="3" hidden="1" customWidth="1"/>
    <col min="25" max="25" width="13.42578125" style="3" hidden="1" customWidth="1"/>
    <col min="26" max="26" width="14.140625" style="3" hidden="1" customWidth="1"/>
    <col min="27" max="27" width="13" style="3" hidden="1" customWidth="1"/>
    <col min="28" max="28" width="13.7109375" style="3" hidden="1" customWidth="1"/>
    <col min="29" max="29" width="12.7109375" style="3" hidden="1" customWidth="1"/>
    <col min="30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4.5703125" style="3" customWidth="1"/>
    <col min="275" max="275" width="15.28515625" style="3" customWidth="1"/>
    <col min="276" max="276" width="13.85546875" style="3" customWidth="1"/>
    <col min="277" max="277" width="15" style="3" customWidth="1"/>
    <col min="278" max="278" width="12.28515625" style="3" customWidth="1"/>
    <col min="279" max="279" width="15.4257812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4.5703125" style="3" customWidth="1"/>
    <col min="531" max="531" width="15.28515625" style="3" customWidth="1"/>
    <col min="532" max="532" width="13.85546875" style="3" customWidth="1"/>
    <col min="533" max="533" width="15" style="3" customWidth="1"/>
    <col min="534" max="534" width="12.28515625" style="3" customWidth="1"/>
    <col min="535" max="535" width="15.4257812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4.5703125" style="3" customWidth="1"/>
    <col min="787" max="787" width="15.28515625" style="3" customWidth="1"/>
    <col min="788" max="788" width="13.85546875" style="3" customWidth="1"/>
    <col min="789" max="789" width="15" style="3" customWidth="1"/>
    <col min="790" max="790" width="12.28515625" style="3" customWidth="1"/>
    <col min="791" max="791" width="15.4257812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4.5703125" style="3" customWidth="1"/>
    <col min="1043" max="1043" width="15.28515625" style="3" customWidth="1"/>
    <col min="1044" max="1044" width="13.85546875" style="3" customWidth="1"/>
    <col min="1045" max="1045" width="15" style="3" customWidth="1"/>
    <col min="1046" max="1046" width="12.28515625" style="3" customWidth="1"/>
    <col min="1047" max="1047" width="15.4257812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4.5703125" style="3" customWidth="1"/>
    <col min="1299" max="1299" width="15.28515625" style="3" customWidth="1"/>
    <col min="1300" max="1300" width="13.85546875" style="3" customWidth="1"/>
    <col min="1301" max="1301" width="15" style="3" customWidth="1"/>
    <col min="1302" max="1302" width="12.28515625" style="3" customWidth="1"/>
    <col min="1303" max="1303" width="15.4257812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4.5703125" style="3" customWidth="1"/>
    <col min="1555" max="1555" width="15.28515625" style="3" customWidth="1"/>
    <col min="1556" max="1556" width="13.85546875" style="3" customWidth="1"/>
    <col min="1557" max="1557" width="15" style="3" customWidth="1"/>
    <col min="1558" max="1558" width="12.28515625" style="3" customWidth="1"/>
    <col min="1559" max="1559" width="15.4257812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4.5703125" style="3" customWidth="1"/>
    <col min="1811" max="1811" width="15.28515625" style="3" customWidth="1"/>
    <col min="1812" max="1812" width="13.85546875" style="3" customWidth="1"/>
    <col min="1813" max="1813" width="15" style="3" customWidth="1"/>
    <col min="1814" max="1814" width="12.28515625" style="3" customWidth="1"/>
    <col min="1815" max="1815" width="15.4257812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4.5703125" style="3" customWidth="1"/>
    <col min="2067" max="2067" width="15.28515625" style="3" customWidth="1"/>
    <col min="2068" max="2068" width="13.85546875" style="3" customWidth="1"/>
    <col min="2069" max="2069" width="15" style="3" customWidth="1"/>
    <col min="2070" max="2070" width="12.28515625" style="3" customWidth="1"/>
    <col min="2071" max="2071" width="15.4257812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4.5703125" style="3" customWidth="1"/>
    <col min="2323" max="2323" width="15.28515625" style="3" customWidth="1"/>
    <col min="2324" max="2324" width="13.85546875" style="3" customWidth="1"/>
    <col min="2325" max="2325" width="15" style="3" customWidth="1"/>
    <col min="2326" max="2326" width="12.28515625" style="3" customWidth="1"/>
    <col min="2327" max="2327" width="15.4257812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4.5703125" style="3" customWidth="1"/>
    <col min="2579" max="2579" width="15.28515625" style="3" customWidth="1"/>
    <col min="2580" max="2580" width="13.85546875" style="3" customWidth="1"/>
    <col min="2581" max="2581" width="15" style="3" customWidth="1"/>
    <col min="2582" max="2582" width="12.28515625" style="3" customWidth="1"/>
    <col min="2583" max="2583" width="15.4257812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4.5703125" style="3" customWidth="1"/>
    <col min="2835" max="2835" width="15.28515625" style="3" customWidth="1"/>
    <col min="2836" max="2836" width="13.85546875" style="3" customWidth="1"/>
    <col min="2837" max="2837" width="15" style="3" customWidth="1"/>
    <col min="2838" max="2838" width="12.28515625" style="3" customWidth="1"/>
    <col min="2839" max="2839" width="15.4257812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4.5703125" style="3" customWidth="1"/>
    <col min="3091" max="3091" width="15.28515625" style="3" customWidth="1"/>
    <col min="3092" max="3092" width="13.85546875" style="3" customWidth="1"/>
    <col min="3093" max="3093" width="15" style="3" customWidth="1"/>
    <col min="3094" max="3094" width="12.28515625" style="3" customWidth="1"/>
    <col min="3095" max="3095" width="15.4257812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4.5703125" style="3" customWidth="1"/>
    <col min="3347" max="3347" width="15.28515625" style="3" customWidth="1"/>
    <col min="3348" max="3348" width="13.85546875" style="3" customWidth="1"/>
    <col min="3349" max="3349" width="15" style="3" customWidth="1"/>
    <col min="3350" max="3350" width="12.28515625" style="3" customWidth="1"/>
    <col min="3351" max="3351" width="15.4257812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4.5703125" style="3" customWidth="1"/>
    <col min="3603" max="3603" width="15.28515625" style="3" customWidth="1"/>
    <col min="3604" max="3604" width="13.85546875" style="3" customWidth="1"/>
    <col min="3605" max="3605" width="15" style="3" customWidth="1"/>
    <col min="3606" max="3606" width="12.28515625" style="3" customWidth="1"/>
    <col min="3607" max="3607" width="15.4257812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4.5703125" style="3" customWidth="1"/>
    <col min="3859" max="3859" width="15.28515625" style="3" customWidth="1"/>
    <col min="3860" max="3860" width="13.85546875" style="3" customWidth="1"/>
    <col min="3861" max="3861" width="15" style="3" customWidth="1"/>
    <col min="3862" max="3862" width="12.28515625" style="3" customWidth="1"/>
    <col min="3863" max="3863" width="15.4257812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4.5703125" style="3" customWidth="1"/>
    <col min="4115" max="4115" width="15.28515625" style="3" customWidth="1"/>
    <col min="4116" max="4116" width="13.85546875" style="3" customWidth="1"/>
    <col min="4117" max="4117" width="15" style="3" customWidth="1"/>
    <col min="4118" max="4118" width="12.28515625" style="3" customWidth="1"/>
    <col min="4119" max="4119" width="15.4257812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4.5703125" style="3" customWidth="1"/>
    <col min="4371" max="4371" width="15.28515625" style="3" customWidth="1"/>
    <col min="4372" max="4372" width="13.85546875" style="3" customWidth="1"/>
    <col min="4373" max="4373" width="15" style="3" customWidth="1"/>
    <col min="4374" max="4374" width="12.28515625" style="3" customWidth="1"/>
    <col min="4375" max="4375" width="15.4257812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4.5703125" style="3" customWidth="1"/>
    <col min="4627" max="4627" width="15.28515625" style="3" customWidth="1"/>
    <col min="4628" max="4628" width="13.85546875" style="3" customWidth="1"/>
    <col min="4629" max="4629" width="15" style="3" customWidth="1"/>
    <col min="4630" max="4630" width="12.28515625" style="3" customWidth="1"/>
    <col min="4631" max="4631" width="15.4257812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4.5703125" style="3" customWidth="1"/>
    <col min="4883" max="4883" width="15.28515625" style="3" customWidth="1"/>
    <col min="4884" max="4884" width="13.85546875" style="3" customWidth="1"/>
    <col min="4885" max="4885" width="15" style="3" customWidth="1"/>
    <col min="4886" max="4886" width="12.28515625" style="3" customWidth="1"/>
    <col min="4887" max="4887" width="15.4257812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4.5703125" style="3" customWidth="1"/>
    <col min="5139" max="5139" width="15.28515625" style="3" customWidth="1"/>
    <col min="5140" max="5140" width="13.85546875" style="3" customWidth="1"/>
    <col min="5141" max="5141" width="15" style="3" customWidth="1"/>
    <col min="5142" max="5142" width="12.28515625" style="3" customWidth="1"/>
    <col min="5143" max="5143" width="15.4257812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4.5703125" style="3" customWidth="1"/>
    <col min="5395" max="5395" width="15.28515625" style="3" customWidth="1"/>
    <col min="5396" max="5396" width="13.85546875" style="3" customWidth="1"/>
    <col min="5397" max="5397" width="15" style="3" customWidth="1"/>
    <col min="5398" max="5398" width="12.28515625" style="3" customWidth="1"/>
    <col min="5399" max="5399" width="15.4257812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4.5703125" style="3" customWidth="1"/>
    <col min="5651" max="5651" width="15.28515625" style="3" customWidth="1"/>
    <col min="5652" max="5652" width="13.85546875" style="3" customWidth="1"/>
    <col min="5653" max="5653" width="15" style="3" customWidth="1"/>
    <col min="5654" max="5654" width="12.28515625" style="3" customWidth="1"/>
    <col min="5655" max="5655" width="15.4257812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4.5703125" style="3" customWidth="1"/>
    <col min="5907" max="5907" width="15.28515625" style="3" customWidth="1"/>
    <col min="5908" max="5908" width="13.85546875" style="3" customWidth="1"/>
    <col min="5909" max="5909" width="15" style="3" customWidth="1"/>
    <col min="5910" max="5910" width="12.28515625" style="3" customWidth="1"/>
    <col min="5911" max="5911" width="15.4257812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4.5703125" style="3" customWidth="1"/>
    <col min="6163" max="6163" width="15.28515625" style="3" customWidth="1"/>
    <col min="6164" max="6164" width="13.85546875" style="3" customWidth="1"/>
    <col min="6165" max="6165" width="15" style="3" customWidth="1"/>
    <col min="6166" max="6166" width="12.28515625" style="3" customWidth="1"/>
    <col min="6167" max="6167" width="15.4257812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4.5703125" style="3" customWidth="1"/>
    <col min="6419" max="6419" width="15.28515625" style="3" customWidth="1"/>
    <col min="6420" max="6420" width="13.85546875" style="3" customWidth="1"/>
    <col min="6421" max="6421" width="15" style="3" customWidth="1"/>
    <col min="6422" max="6422" width="12.28515625" style="3" customWidth="1"/>
    <col min="6423" max="6423" width="15.4257812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4.5703125" style="3" customWidth="1"/>
    <col min="6675" max="6675" width="15.28515625" style="3" customWidth="1"/>
    <col min="6676" max="6676" width="13.85546875" style="3" customWidth="1"/>
    <col min="6677" max="6677" width="15" style="3" customWidth="1"/>
    <col min="6678" max="6678" width="12.28515625" style="3" customWidth="1"/>
    <col min="6679" max="6679" width="15.4257812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4.5703125" style="3" customWidth="1"/>
    <col min="6931" max="6931" width="15.28515625" style="3" customWidth="1"/>
    <col min="6932" max="6932" width="13.85546875" style="3" customWidth="1"/>
    <col min="6933" max="6933" width="15" style="3" customWidth="1"/>
    <col min="6934" max="6934" width="12.28515625" style="3" customWidth="1"/>
    <col min="6935" max="6935" width="15.4257812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4.5703125" style="3" customWidth="1"/>
    <col min="7187" max="7187" width="15.28515625" style="3" customWidth="1"/>
    <col min="7188" max="7188" width="13.85546875" style="3" customWidth="1"/>
    <col min="7189" max="7189" width="15" style="3" customWidth="1"/>
    <col min="7190" max="7190" width="12.28515625" style="3" customWidth="1"/>
    <col min="7191" max="7191" width="15.4257812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4.5703125" style="3" customWidth="1"/>
    <col min="7443" max="7443" width="15.28515625" style="3" customWidth="1"/>
    <col min="7444" max="7444" width="13.85546875" style="3" customWidth="1"/>
    <col min="7445" max="7445" width="15" style="3" customWidth="1"/>
    <col min="7446" max="7446" width="12.28515625" style="3" customWidth="1"/>
    <col min="7447" max="7447" width="15.4257812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4.5703125" style="3" customWidth="1"/>
    <col min="7699" max="7699" width="15.28515625" style="3" customWidth="1"/>
    <col min="7700" max="7700" width="13.85546875" style="3" customWidth="1"/>
    <col min="7701" max="7701" width="15" style="3" customWidth="1"/>
    <col min="7702" max="7702" width="12.28515625" style="3" customWidth="1"/>
    <col min="7703" max="7703" width="15.4257812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4.5703125" style="3" customWidth="1"/>
    <col min="7955" max="7955" width="15.28515625" style="3" customWidth="1"/>
    <col min="7956" max="7956" width="13.85546875" style="3" customWidth="1"/>
    <col min="7957" max="7957" width="15" style="3" customWidth="1"/>
    <col min="7958" max="7958" width="12.28515625" style="3" customWidth="1"/>
    <col min="7959" max="7959" width="15.4257812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4.5703125" style="3" customWidth="1"/>
    <col min="8211" max="8211" width="15.28515625" style="3" customWidth="1"/>
    <col min="8212" max="8212" width="13.85546875" style="3" customWidth="1"/>
    <col min="8213" max="8213" width="15" style="3" customWidth="1"/>
    <col min="8214" max="8214" width="12.28515625" style="3" customWidth="1"/>
    <col min="8215" max="8215" width="15.4257812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4.5703125" style="3" customWidth="1"/>
    <col min="8467" max="8467" width="15.28515625" style="3" customWidth="1"/>
    <col min="8468" max="8468" width="13.85546875" style="3" customWidth="1"/>
    <col min="8469" max="8469" width="15" style="3" customWidth="1"/>
    <col min="8470" max="8470" width="12.28515625" style="3" customWidth="1"/>
    <col min="8471" max="8471" width="15.4257812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4.5703125" style="3" customWidth="1"/>
    <col min="8723" max="8723" width="15.28515625" style="3" customWidth="1"/>
    <col min="8724" max="8724" width="13.85546875" style="3" customWidth="1"/>
    <col min="8725" max="8725" width="15" style="3" customWidth="1"/>
    <col min="8726" max="8726" width="12.28515625" style="3" customWidth="1"/>
    <col min="8727" max="8727" width="15.4257812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4.5703125" style="3" customWidth="1"/>
    <col min="8979" max="8979" width="15.28515625" style="3" customWidth="1"/>
    <col min="8980" max="8980" width="13.85546875" style="3" customWidth="1"/>
    <col min="8981" max="8981" width="15" style="3" customWidth="1"/>
    <col min="8982" max="8982" width="12.28515625" style="3" customWidth="1"/>
    <col min="8983" max="8983" width="15.4257812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4.5703125" style="3" customWidth="1"/>
    <col min="9235" max="9235" width="15.28515625" style="3" customWidth="1"/>
    <col min="9236" max="9236" width="13.85546875" style="3" customWidth="1"/>
    <col min="9237" max="9237" width="15" style="3" customWidth="1"/>
    <col min="9238" max="9238" width="12.28515625" style="3" customWidth="1"/>
    <col min="9239" max="9239" width="15.4257812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4.5703125" style="3" customWidth="1"/>
    <col min="9491" max="9491" width="15.28515625" style="3" customWidth="1"/>
    <col min="9492" max="9492" width="13.85546875" style="3" customWidth="1"/>
    <col min="9493" max="9493" width="15" style="3" customWidth="1"/>
    <col min="9494" max="9494" width="12.28515625" style="3" customWidth="1"/>
    <col min="9495" max="9495" width="15.4257812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4.5703125" style="3" customWidth="1"/>
    <col min="9747" max="9747" width="15.28515625" style="3" customWidth="1"/>
    <col min="9748" max="9748" width="13.85546875" style="3" customWidth="1"/>
    <col min="9749" max="9749" width="15" style="3" customWidth="1"/>
    <col min="9750" max="9750" width="12.28515625" style="3" customWidth="1"/>
    <col min="9751" max="9751" width="15.4257812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4.5703125" style="3" customWidth="1"/>
    <col min="10003" max="10003" width="15.28515625" style="3" customWidth="1"/>
    <col min="10004" max="10004" width="13.85546875" style="3" customWidth="1"/>
    <col min="10005" max="10005" width="15" style="3" customWidth="1"/>
    <col min="10006" max="10006" width="12.28515625" style="3" customWidth="1"/>
    <col min="10007" max="10007" width="15.4257812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4.5703125" style="3" customWidth="1"/>
    <col min="10259" max="10259" width="15.28515625" style="3" customWidth="1"/>
    <col min="10260" max="10260" width="13.85546875" style="3" customWidth="1"/>
    <col min="10261" max="10261" width="15" style="3" customWidth="1"/>
    <col min="10262" max="10262" width="12.28515625" style="3" customWidth="1"/>
    <col min="10263" max="10263" width="15.4257812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4.5703125" style="3" customWidth="1"/>
    <col min="10515" max="10515" width="15.28515625" style="3" customWidth="1"/>
    <col min="10516" max="10516" width="13.85546875" style="3" customWidth="1"/>
    <col min="10517" max="10517" width="15" style="3" customWidth="1"/>
    <col min="10518" max="10518" width="12.28515625" style="3" customWidth="1"/>
    <col min="10519" max="10519" width="15.4257812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4.5703125" style="3" customWidth="1"/>
    <col min="10771" max="10771" width="15.28515625" style="3" customWidth="1"/>
    <col min="10772" max="10772" width="13.85546875" style="3" customWidth="1"/>
    <col min="10773" max="10773" width="15" style="3" customWidth="1"/>
    <col min="10774" max="10774" width="12.28515625" style="3" customWidth="1"/>
    <col min="10775" max="10775" width="15.4257812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4.5703125" style="3" customWidth="1"/>
    <col min="11027" max="11027" width="15.28515625" style="3" customWidth="1"/>
    <col min="11028" max="11028" width="13.85546875" style="3" customWidth="1"/>
    <col min="11029" max="11029" width="15" style="3" customWidth="1"/>
    <col min="11030" max="11030" width="12.28515625" style="3" customWidth="1"/>
    <col min="11031" max="11031" width="15.4257812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4.5703125" style="3" customWidth="1"/>
    <col min="11283" max="11283" width="15.28515625" style="3" customWidth="1"/>
    <col min="11284" max="11284" width="13.85546875" style="3" customWidth="1"/>
    <col min="11285" max="11285" width="15" style="3" customWidth="1"/>
    <col min="11286" max="11286" width="12.28515625" style="3" customWidth="1"/>
    <col min="11287" max="11287" width="15.4257812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4.5703125" style="3" customWidth="1"/>
    <col min="11539" max="11539" width="15.28515625" style="3" customWidth="1"/>
    <col min="11540" max="11540" width="13.85546875" style="3" customWidth="1"/>
    <col min="11541" max="11541" width="15" style="3" customWidth="1"/>
    <col min="11542" max="11542" width="12.28515625" style="3" customWidth="1"/>
    <col min="11543" max="11543" width="15.4257812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4.5703125" style="3" customWidth="1"/>
    <col min="11795" max="11795" width="15.28515625" style="3" customWidth="1"/>
    <col min="11796" max="11796" width="13.85546875" style="3" customWidth="1"/>
    <col min="11797" max="11797" width="15" style="3" customWidth="1"/>
    <col min="11798" max="11798" width="12.28515625" style="3" customWidth="1"/>
    <col min="11799" max="11799" width="15.4257812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4.5703125" style="3" customWidth="1"/>
    <col min="12051" max="12051" width="15.28515625" style="3" customWidth="1"/>
    <col min="12052" max="12052" width="13.85546875" style="3" customWidth="1"/>
    <col min="12053" max="12053" width="15" style="3" customWidth="1"/>
    <col min="12054" max="12054" width="12.28515625" style="3" customWidth="1"/>
    <col min="12055" max="12055" width="15.4257812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4.5703125" style="3" customWidth="1"/>
    <col min="12307" max="12307" width="15.28515625" style="3" customWidth="1"/>
    <col min="12308" max="12308" width="13.85546875" style="3" customWidth="1"/>
    <col min="12309" max="12309" width="15" style="3" customWidth="1"/>
    <col min="12310" max="12310" width="12.28515625" style="3" customWidth="1"/>
    <col min="12311" max="12311" width="15.4257812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4.5703125" style="3" customWidth="1"/>
    <col min="12563" max="12563" width="15.28515625" style="3" customWidth="1"/>
    <col min="12564" max="12564" width="13.85546875" style="3" customWidth="1"/>
    <col min="12565" max="12565" width="15" style="3" customWidth="1"/>
    <col min="12566" max="12566" width="12.28515625" style="3" customWidth="1"/>
    <col min="12567" max="12567" width="15.4257812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4.5703125" style="3" customWidth="1"/>
    <col min="12819" max="12819" width="15.28515625" style="3" customWidth="1"/>
    <col min="12820" max="12820" width="13.85546875" style="3" customWidth="1"/>
    <col min="12821" max="12821" width="15" style="3" customWidth="1"/>
    <col min="12822" max="12822" width="12.28515625" style="3" customWidth="1"/>
    <col min="12823" max="12823" width="15.4257812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4.5703125" style="3" customWidth="1"/>
    <col min="13075" max="13075" width="15.28515625" style="3" customWidth="1"/>
    <col min="13076" max="13076" width="13.85546875" style="3" customWidth="1"/>
    <col min="13077" max="13077" width="15" style="3" customWidth="1"/>
    <col min="13078" max="13078" width="12.28515625" style="3" customWidth="1"/>
    <col min="13079" max="13079" width="15.4257812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4.5703125" style="3" customWidth="1"/>
    <col min="13331" max="13331" width="15.28515625" style="3" customWidth="1"/>
    <col min="13332" max="13332" width="13.85546875" style="3" customWidth="1"/>
    <col min="13333" max="13333" width="15" style="3" customWidth="1"/>
    <col min="13334" max="13334" width="12.28515625" style="3" customWidth="1"/>
    <col min="13335" max="13335" width="15.4257812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4.5703125" style="3" customWidth="1"/>
    <col min="13587" max="13587" width="15.28515625" style="3" customWidth="1"/>
    <col min="13588" max="13588" width="13.85546875" style="3" customWidth="1"/>
    <col min="13589" max="13589" width="15" style="3" customWidth="1"/>
    <col min="13590" max="13590" width="12.28515625" style="3" customWidth="1"/>
    <col min="13591" max="13591" width="15.4257812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4.5703125" style="3" customWidth="1"/>
    <col min="13843" max="13843" width="15.28515625" style="3" customWidth="1"/>
    <col min="13844" max="13844" width="13.85546875" style="3" customWidth="1"/>
    <col min="13845" max="13845" width="15" style="3" customWidth="1"/>
    <col min="13846" max="13846" width="12.28515625" style="3" customWidth="1"/>
    <col min="13847" max="13847" width="15.4257812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4.5703125" style="3" customWidth="1"/>
    <col min="14099" max="14099" width="15.28515625" style="3" customWidth="1"/>
    <col min="14100" max="14100" width="13.85546875" style="3" customWidth="1"/>
    <col min="14101" max="14101" width="15" style="3" customWidth="1"/>
    <col min="14102" max="14102" width="12.28515625" style="3" customWidth="1"/>
    <col min="14103" max="14103" width="15.4257812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4.5703125" style="3" customWidth="1"/>
    <col min="14355" max="14355" width="15.28515625" style="3" customWidth="1"/>
    <col min="14356" max="14356" width="13.85546875" style="3" customWidth="1"/>
    <col min="14357" max="14357" width="15" style="3" customWidth="1"/>
    <col min="14358" max="14358" width="12.28515625" style="3" customWidth="1"/>
    <col min="14359" max="14359" width="15.4257812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4.5703125" style="3" customWidth="1"/>
    <col min="14611" max="14611" width="15.28515625" style="3" customWidth="1"/>
    <col min="14612" max="14612" width="13.85546875" style="3" customWidth="1"/>
    <col min="14613" max="14613" width="15" style="3" customWidth="1"/>
    <col min="14614" max="14614" width="12.28515625" style="3" customWidth="1"/>
    <col min="14615" max="14615" width="15.4257812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4.5703125" style="3" customWidth="1"/>
    <col min="14867" max="14867" width="15.28515625" style="3" customWidth="1"/>
    <col min="14868" max="14868" width="13.85546875" style="3" customWidth="1"/>
    <col min="14869" max="14869" width="15" style="3" customWidth="1"/>
    <col min="14870" max="14870" width="12.28515625" style="3" customWidth="1"/>
    <col min="14871" max="14871" width="15.4257812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4.5703125" style="3" customWidth="1"/>
    <col min="15123" max="15123" width="15.28515625" style="3" customWidth="1"/>
    <col min="15124" max="15124" width="13.85546875" style="3" customWidth="1"/>
    <col min="15125" max="15125" width="15" style="3" customWidth="1"/>
    <col min="15126" max="15126" width="12.28515625" style="3" customWidth="1"/>
    <col min="15127" max="15127" width="15.4257812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4.5703125" style="3" customWidth="1"/>
    <col min="15379" max="15379" width="15.28515625" style="3" customWidth="1"/>
    <col min="15380" max="15380" width="13.85546875" style="3" customWidth="1"/>
    <col min="15381" max="15381" width="15" style="3" customWidth="1"/>
    <col min="15382" max="15382" width="12.28515625" style="3" customWidth="1"/>
    <col min="15383" max="15383" width="15.4257812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4.5703125" style="3" customWidth="1"/>
    <col min="15635" max="15635" width="15.28515625" style="3" customWidth="1"/>
    <col min="15636" max="15636" width="13.85546875" style="3" customWidth="1"/>
    <col min="15637" max="15637" width="15" style="3" customWidth="1"/>
    <col min="15638" max="15638" width="12.28515625" style="3" customWidth="1"/>
    <col min="15639" max="15639" width="15.4257812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4.5703125" style="3" customWidth="1"/>
    <col min="15891" max="15891" width="15.28515625" style="3" customWidth="1"/>
    <col min="15892" max="15892" width="13.85546875" style="3" customWidth="1"/>
    <col min="15893" max="15893" width="15" style="3" customWidth="1"/>
    <col min="15894" max="15894" width="12.28515625" style="3" customWidth="1"/>
    <col min="15895" max="15895" width="15.4257812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4.5703125" style="3" customWidth="1"/>
    <col min="16147" max="16147" width="15.28515625" style="3" customWidth="1"/>
    <col min="16148" max="16148" width="13.85546875" style="3" customWidth="1"/>
    <col min="16149" max="16149" width="15" style="3" customWidth="1"/>
    <col min="16150" max="16150" width="12.28515625" style="3" customWidth="1"/>
    <col min="16151" max="16151" width="15.4257812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/>
      <c r="K1" s="417"/>
      <c r="P1" s="417"/>
      <c r="Q1" s="417"/>
      <c r="R1" s="2"/>
      <c r="S1" s="2"/>
      <c r="T1" s="2"/>
      <c r="U1" s="2"/>
      <c r="V1" s="417"/>
      <c r="W1" s="417"/>
      <c r="AB1" s="417" t="s">
        <v>0</v>
      </c>
      <c r="AC1" s="417"/>
    </row>
    <row r="2" spans="1:29" ht="20.25">
      <c r="A2" s="462" t="s">
        <v>361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</row>
    <row r="3" spans="1:29" ht="20.25">
      <c r="A3" s="461" t="s">
        <v>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4"/>
      <c r="R4" s="2"/>
      <c r="S4" s="2"/>
      <c r="T4" s="2"/>
      <c r="U4" s="2"/>
      <c r="V4" s="2"/>
      <c r="W4" s="4"/>
      <c r="AC4" s="4" t="s">
        <v>2</v>
      </c>
    </row>
    <row r="5" spans="1:29" ht="19.5" thickBot="1">
      <c r="A5" s="458" t="s">
        <v>3</v>
      </c>
      <c r="B5" s="465" t="s">
        <v>4</v>
      </c>
      <c r="C5" s="452" t="s">
        <v>377</v>
      </c>
      <c r="D5" s="453"/>
      <c r="E5" s="454"/>
      <c r="F5" s="471" t="s">
        <v>5</v>
      </c>
      <c r="G5" s="472"/>
      <c r="H5" s="472"/>
      <c r="I5" s="472"/>
      <c r="J5" s="472"/>
      <c r="K5" s="472"/>
      <c r="L5" s="473"/>
      <c r="M5" s="473"/>
      <c r="N5" s="473"/>
      <c r="O5" s="473"/>
      <c r="P5" s="473"/>
      <c r="Q5" s="468"/>
      <c r="R5" s="471" t="s">
        <v>5</v>
      </c>
      <c r="S5" s="472"/>
      <c r="T5" s="472"/>
      <c r="U5" s="472"/>
      <c r="V5" s="472"/>
      <c r="W5" s="472"/>
      <c r="X5" s="473"/>
      <c r="Y5" s="473"/>
      <c r="Z5" s="473"/>
      <c r="AA5" s="473"/>
      <c r="AB5" s="473"/>
      <c r="AC5" s="468"/>
    </row>
    <row r="6" spans="1:29" ht="18.75">
      <c r="A6" s="459"/>
      <c r="B6" s="469"/>
      <c r="C6" s="455"/>
      <c r="D6" s="456"/>
      <c r="E6" s="457"/>
      <c r="F6" s="465" t="s">
        <v>6</v>
      </c>
      <c r="G6" s="466"/>
      <c r="H6" s="467" t="s">
        <v>7</v>
      </c>
      <c r="I6" s="466"/>
      <c r="J6" s="467" t="s">
        <v>8</v>
      </c>
      <c r="K6" s="468"/>
      <c r="L6" s="463" t="s">
        <v>9</v>
      </c>
      <c r="M6" s="464"/>
      <c r="N6" s="464" t="s">
        <v>10</v>
      </c>
      <c r="O6" s="464"/>
      <c r="P6" s="456" t="s">
        <v>11</v>
      </c>
      <c r="Q6" s="457"/>
      <c r="R6" s="465" t="s">
        <v>110</v>
      </c>
      <c r="S6" s="466"/>
      <c r="T6" s="467" t="s">
        <v>111</v>
      </c>
      <c r="U6" s="466"/>
      <c r="V6" s="467" t="s">
        <v>112</v>
      </c>
      <c r="W6" s="468"/>
      <c r="X6" s="463" t="s">
        <v>128</v>
      </c>
      <c r="Y6" s="464"/>
      <c r="Z6" s="464" t="s">
        <v>129</v>
      </c>
      <c r="AA6" s="464"/>
      <c r="AB6" s="456" t="s">
        <v>130</v>
      </c>
      <c r="AC6" s="457"/>
    </row>
    <row r="7" spans="1:29" ht="19.5" thickBot="1">
      <c r="A7" s="460"/>
      <c r="B7" s="470"/>
      <c r="C7" s="5" t="s">
        <v>12</v>
      </c>
      <c r="D7" s="6" t="s">
        <v>13</v>
      </c>
      <c r="E7" s="7" t="s">
        <v>14</v>
      </c>
      <c r="F7" s="52" t="s">
        <v>12</v>
      </c>
      <c r="G7" s="53" t="s">
        <v>13</v>
      </c>
      <c r="H7" s="54" t="s">
        <v>12</v>
      </c>
      <c r="I7" s="53" t="s">
        <v>13</v>
      </c>
      <c r="J7" s="54" t="s">
        <v>12</v>
      </c>
      <c r="K7" s="55" t="s">
        <v>13</v>
      </c>
      <c r="L7" s="54" t="s">
        <v>12</v>
      </c>
      <c r="M7" s="53" t="s">
        <v>13</v>
      </c>
      <c r="N7" s="53" t="s">
        <v>12</v>
      </c>
      <c r="O7" s="53" t="s">
        <v>13</v>
      </c>
      <c r="P7" s="53" t="s">
        <v>12</v>
      </c>
      <c r="Q7" s="56" t="s">
        <v>13</v>
      </c>
      <c r="R7" s="52" t="s">
        <v>12</v>
      </c>
      <c r="S7" s="53" t="s">
        <v>13</v>
      </c>
      <c r="T7" s="54" t="s">
        <v>12</v>
      </c>
      <c r="U7" s="53" t="s">
        <v>13</v>
      </c>
      <c r="V7" s="54" t="s">
        <v>12</v>
      </c>
      <c r="W7" s="55" t="s">
        <v>13</v>
      </c>
      <c r="X7" s="54" t="s">
        <v>12</v>
      </c>
      <c r="Y7" s="53" t="s">
        <v>13</v>
      </c>
      <c r="Z7" s="53" t="s">
        <v>12</v>
      </c>
      <c r="AA7" s="53" t="s">
        <v>13</v>
      </c>
      <c r="AB7" s="53" t="s">
        <v>12</v>
      </c>
      <c r="AC7" s="56" t="s">
        <v>13</v>
      </c>
    </row>
    <row r="8" spans="1:29" ht="24.75" customHeight="1">
      <c r="A8" s="10">
        <v>1</v>
      </c>
      <c r="B8" s="81" t="s">
        <v>15</v>
      </c>
      <c r="C8" s="25">
        <f>L8+N8+P8+J8+H8+F8+R8+T8+V8+X8+Z8+AB8</f>
        <v>729.37</v>
      </c>
      <c r="D8" s="15">
        <f>M8+O8+Q8+K8+I8+G8+S8+U8+W8+Y8+AA8+AC8</f>
        <v>646.73698999999999</v>
      </c>
      <c r="E8" s="59">
        <f t="shared" ref="E8:E66" si="0">D8/C8*100</f>
        <v>88.670632189423742</v>
      </c>
      <c r="F8" s="44">
        <v>238.84</v>
      </c>
      <c r="G8" s="12">
        <f>201559.61/1000</f>
        <v>201.55960999999999</v>
      </c>
      <c r="H8" s="12">
        <v>238.84</v>
      </c>
      <c r="I8" s="12">
        <f>212412.7/1000</f>
        <v>212.4127</v>
      </c>
      <c r="J8" s="12">
        <v>251.69</v>
      </c>
      <c r="K8" s="45">
        <f>232764.68/1000</f>
        <v>232.76468</v>
      </c>
      <c r="L8" s="58"/>
      <c r="M8" s="15"/>
      <c r="N8" s="15"/>
      <c r="O8" s="15"/>
      <c r="P8" s="15"/>
      <c r="Q8" s="59"/>
      <c r="R8" s="44"/>
      <c r="S8" s="12"/>
      <c r="T8" s="12"/>
      <c r="U8" s="12"/>
      <c r="V8" s="12"/>
      <c r="W8" s="45"/>
      <c r="X8" s="58"/>
      <c r="Y8" s="15"/>
      <c r="Z8" s="15"/>
      <c r="AA8" s="15"/>
      <c r="AB8" s="15"/>
      <c r="AC8" s="59"/>
    </row>
    <row r="9" spans="1:29" ht="25.5" customHeight="1">
      <c r="A9" s="13">
        <v>2</v>
      </c>
      <c r="B9" s="82" t="s">
        <v>16</v>
      </c>
      <c r="C9" s="25">
        <f t="shared" ref="C9:D65" si="1">L9+N9+P9+J9+H9+F9+R9+T9+V9+X9+Z9+AB9</f>
        <v>160.46199999999999</v>
      </c>
      <c r="D9" s="15">
        <f>M9+O9+Q9+K9+I9+G9+S9+U9+W9+Y9+AA9+AC9</f>
        <v>140.37096</v>
      </c>
      <c r="E9" s="18">
        <f t="shared" si="0"/>
        <v>87.479253655070991</v>
      </c>
      <c r="F9" s="16">
        <v>52.545000000000002</v>
      </c>
      <c r="G9" s="17">
        <f>43694.17/1000</f>
        <v>43.69417</v>
      </c>
      <c r="H9" s="17">
        <v>52.545000000000002</v>
      </c>
      <c r="I9" s="17">
        <f>46024.84/1000</f>
        <v>46.024839999999998</v>
      </c>
      <c r="J9" s="17">
        <v>55.372</v>
      </c>
      <c r="K9" s="18">
        <f>50651.95/1000</f>
        <v>50.651949999999999</v>
      </c>
      <c r="L9" s="60"/>
      <c r="M9" s="17"/>
      <c r="N9" s="17"/>
      <c r="O9" s="17"/>
      <c r="P9" s="17"/>
      <c r="Q9" s="18"/>
      <c r="R9" s="16"/>
      <c r="S9" s="17"/>
      <c r="T9" s="17"/>
      <c r="U9" s="17"/>
      <c r="V9" s="17"/>
      <c r="W9" s="18"/>
      <c r="X9" s="60"/>
      <c r="Y9" s="17"/>
      <c r="Z9" s="17"/>
      <c r="AA9" s="17"/>
      <c r="AB9" s="17"/>
      <c r="AC9" s="18"/>
    </row>
    <row r="10" spans="1:29" ht="37.5">
      <c r="A10" s="13">
        <v>3</v>
      </c>
      <c r="B10" s="82" t="s">
        <v>17</v>
      </c>
      <c r="C10" s="25">
        <f t="shared" si="1"/>
        <v>16.074000000000002</v>
      </c>
      <c r="D10" s="15">
        <f>M10+O10+Q10+K10+I10+G10+S10+U10+W10+Y10+AA10+AC10</f>
        <v>5.7592799999999995</v>
      </c>
      <c r="E10" s="18">
        <f>D10/C10*100</f>
        <v>35.829787234042549</v>
      </c>
      <c r="F10" s="16">
        <f>SUM(F11:F26)</f>
        <v>0</v>
      </c>
      <c r="G10" s="16">
        <f t="shared" ref="G10:AB10" si="2">SUM(G11:G26)</f>
        <v>0</v>
      </c>
      <c r="H10" s="16">
        <f t="shared" si="2"/>
        <v>16.074000000000002</v>
      </c>
      <c r="I10" s="16">
        <f t="shared" si="2"/>
        <v>0</v>
      </c>
      <c r="J10" s="16">
        <f t="shared" si="2"/>
        <v>0</v>
      </c>
      <c r="K10" s="16">
        <f t="shared" si="2"/>
        <v>5.7592799999999995</v>
      </c>
      <c r="L10" s="16">
        <f t="shared" si="2"/>
        <v>0</v>
      </c>
      <c r="M10" s="16">
        <f t="shared" si="2"/>
        <v>0</v>
      </c>
      <c r="N10" s="16">
        <f>SUM(N11:N26)</f>
        <v>0</v>
      </c>
      <c r="O10" s="16">
        <f t="shared" si="2"/>
        <v>0</v>
      </c>
      <c r="P10" s="16">
        <f t="shared" si="2"/>
        <v>0</v>
      </c>
      <c r="Q10" s="16">
        <f>SUM(Q11:Q26)</f>
        <v>0</v>
      </c>
      <c r="R10" s="16">
        <f t="shared" si="2"/>
        <v>0</v>
      </c>
      <c r="S10" s="16">
        <f t="shared" si="2"/>
        <v>0</v>
      </c>
      <c r="T10" s="16">
        <f t="shared" si="2"/>
        <v>0</v>
      </c>
      <c r="U10" s="16">
        <f t="shared" si="2"/>
        <v>0</v>
      </c>
      <c r="V10" s="16">
        <f t="shared" si="2"/>
        <v>0</v>
      </c>
      <c r="W10" s="16">
        <f t="shared" si="2"/>
        <v>0</v>
      </c>
      <c r="X10" s="16">
        <f>SUM(X11:X31)</f>
        <v>0</v>
      </c>
      <c r="Y10" s="16">
        <f>SUM(Y11:Y31)</f>
        <v>0</v>
      </c>
      <c r="Z10" s="16">
        <f>SUM(Z11:Z30)</f>
        <v>0</v>
      </c>
      <c r="AA10" s="16">
        <f>SUM(AA11:AA31)</f>
        <v>0</v>
      </c>
      <c r="AB10" s="16">
        <f t="shared" si="2"/>
        <v>0</v>
      </c>
      <c r="AC10" s="16">
        <f>SUM(AC11:AC29)</f>
        <v>0</v>
      </c>
    </row>
    <row r="11" spans="1:29" ht="21.75" customHeight="1">
      <c r="A11" s="19" t="s">
        <v>18</v>
      </c>
      <c r="B11" s="83" t="s">
        <v>162</v>
      </c>
      <c r="C11" s="84">
        <f t="shared" si="1"/>
        <v>16.074000000000002</v>
      </c>
      <c r="D11" s="85">
        <f>M11+O11+Q11+K11+I11+G11+S11+U11+W11+Y11+AA11+AC11</f>
        <v>5.7592799999999995</v>
      </c>
      <c r="E11" s="64">
        <f t="shared" si="0"/>
        <v>35.829787234042549</v>
      </c>
      <c r="F11" s="86"/>
      <c r="G11" s="66"/>
      <c r="H11" s="66">
        <v>16.074000000000002</v>
      </c>
      <c r="I11" s="66"/>
      <c r="J11" s="66"/>
      <c r="K11" s="64">
        <f>5759.28/1000</f>
        <v>5.7592799999999995</v>
      </c>
      <c r="L11" s="26"/>
      <c r="M11" s="21"/>
      <c r="N11" s="21"/>
      <c r="O11" s="21"/>
      <c r="P11" s="21"/>
      <c r="Q11" s="22"/>
      <c r="R11" s="86"/>
      <c r="S11" s="66"/>
      <c r="T11" s="66"/>
      <c r="U11" s="66"/>
      <c r="V11" s="66"/>
      <c r="W11" s="64"/>
      <c r="X11" s="26"/>
      <c r="Y11" s="21"/>
      <c r="Z11" s="21"/>
      <c r="AA11" s="21"/>
      <c r="AB11" s="21"/>
      <c r="AC11" s="22"/>
    </row>
    <row r="12" spans="1:29" ht="23.25" hidden="1" customHeight="1">
      <c r="A12" s="19" t="s">
        <v>19</v>
      </c>
      <c r="B12" s="87" t="s">
        <v>163</v>
      </c>
      <c r="C12" s="84">
        <f t="shared" si="1"/>
        <v>0</v>
      </c>
      <c r="D12" s="85">
        <f t="shared" si="1"/>
        <v>0</v>
      </c>
      <c r="E12" s="64" t="e">
        <f t="shared" si="0"/>
        <v>#DIV/0!</v>
      </c>
      <c r="F12" s="86"/>
      <c r="G12" s="66"/>
      <c r="H12" s="66"/>
      <c r="I12" s="66"/>
      <c r="J12" s="66"/>
      <c r="K12" s="64"/>
      <c r="L12" s="26"/>
      <c r="M12" s="21"/>
      <c r="N12" s="21"/>
      <c r="O12" s="21"/>
      <c r="P12" s="21"/>
      <c r="Q12" s="22"/>
      <c r="R12" s="86"/>
      <c r="S12" s="66"/>
      <c r="T12" s="66"/>
      <c r="U12" s="66"/>
      <c r="V12" s="66"/>
      <c r="W12" s="64"/>
      <c r="X12" s="26"/>
      <c r="Y12" s="21"/>
      <c r="Z12" s="21"/>
      <c r="AA12" s="21"/>
      <c r="AB12" s="21"/>
      <c r="AC12" s="22"/>
    </row>
    <row r="13" spans="1:29" ht="18.75" hidden="1">
      <c r="A13" s="19" t="s">
        <v>20</v>
      </c>
      <c r="B13" s="88" t="s">
        <v>140</v>
      </c>
      <c r="C13" s="84">
        <f t="shared" si="1"/>
        <v>0</v>
      </c>
      <c r="D13" s="85">
        <f t="shared" si="1"/>
        <v>0</v>
      </c>
      <c r="E13" s="64" t="e">
        <f t="shared" si="0"/>
        <v>#DIV/0!</v>
      </c>
      <c r="F13" s="86"/>
      <c r="G13" s="66"/>
      <c r="H13" s="66"/>
      <c r="I13" s="66"/>
      <c r="J13" s="66"/>
      <c r="K13" s="64"/>
      <c r="L13" s="26"/>
      <c r="M13" s="21"/>
      <c r="N13" s="21"/>
      <c r="O13" s="21"/>
      <c r="P13" s="21"/>
      <c r="Q13" s="22"/>
      <c r="R13" s="86"/>
      <c r="S13" s="66"/>
      <c r="T13" s="66"/>
      <c r="U13" s="66"/>
      <c r="V13" s="66"/>
      <c r="W13" s="64"/>
      <c r="X13" s="26"/>
      <c r="Y13" s="21"/>
      <c r="Z13" s="21"/>
      <c r="AA13" s="21"/>
      <c r="AB13" s="21"/>
      <c r="AC13" s="22"/>
    </row>
    <row r="14" spans="1:29" ht="18.75" hidden="1">
      <c r="A14" s="19" t="s">
        <v>21</v>
      </c>
      <c r="B14" s="88" t="s">
        <v>32</v>
      </c>
      <c r="C14" s="84">
        <f t="shared" si="1"/>
        <v>0</v>
      </c>
      <c r="D14" s="85">
        <f t="shared" si="1"/>
        <v>0</v>
      </c>
      <c r="E14" s="64" t="e">
        <f t="shared" si="0"/>
        <v>#DIV/0!</v>
      </c>
      <c r="F14" s="86"/>
      <c r="G14" s="66"/>
      <c r="H14" s="66"/>
      <c r="I14" s="66"/>
      <c r="J14" s="66"/>
      <c r="K14" s="64"/>
      <c r="L14" s="26"/>
      <c r="M14" s="21"/>
      <c r="N14" s="21"/>
      <c r="O14" s="21"/>
      <c r="P14" s="21"/>
      <c r="Q14" s="22"/>
      <c r="R14" s="86"/>
      <c r="S14" s="66"/>
      <c r="T14" s="66"/>
      <c r="U14" s="66"/>
      <c r="V14" s="66"/>
      <c r="W14" s="64"/>
      <c r="X14" s="26"/>
      <c r="Y14" s="21"/>
      <c r="Z14" s="21"/>
      <c r="AA14" s="21"/>
      <c r="AB14" s="21"/>
      <c r="AC14" s="22"/>
    </row>
    <row r="15" spans="1:29" ht="18.75" hidden="1">
      <c r="A15" s="19" t="s">
        <v>22</v>
      </c>
      <c r="B15" s="88" t="s">
        <v>164</v>
      </c>
      <c r="C15" s="84">
        <f t="shared" si="1"/>
        <v>0</v>
      </c>
      <c r="D15" s="85">
        <f t="shared" si="1"/>
        <v>0</v>
      </c>
      <c r="E15" s="64" t="e">
        <f t="shared" si="0"/>
        <v>#DIV/0!</v>
      </c>
      <c r="F15" s="86"/>
      <c r="G15" s="66"/>
      <c r="H15" s="66"/>
      <c r="I15" s="66"/>
      <c r="J15" s="66"/>
      <c r="K15" s="64"/>
      <c r="L15" s="26"/>
      <c r="M15" s="21"/>
      <c r="N15" s="21"/>
      <c r="O15" s="21"/>
      <c r="P15" s="21"/>
      <c r="Q15" s="22"/>
      <c r="R15" s="86"/>
      <c r="S15" s="66"/>
      <c r="T15" s="66"/>
      <c r="U15" s="66"/>
      <c r="V15" s="66"/>
      <c r="W15" s="64"/>
      <c r="X15" s="26"/>
      <c r="Y15" s="21"/>
      <c r="Z15" s="21"/>
      <c r="AA15" s="21"/>
      <c r="AB15" s="21"/>
      <c r="AC15" s="22"/>
    </row>
    <row r="16" spans="1:29" ht="18.75" hidden="1">
      <c r="A16" s="19" t="s">
        <v>23</v>
      </c>
      <c r="B16" s="89" t="s">
        <v>166</v>
      </c>
      <c r="C16" s="84">
        <f t="shared" si="1"/>
        <v>0</v>
      </c>
      <c r="D16" s="85">
        <f t="shared" si="1"/>
        <v>0</v>
      </c>
      <c r="E16" s="64" t="e">
        <f t="shared" si="0"/>
        <v>#DIV/0!</v>
      </c>
      <c r="F16" s="86"/>
      <c r="G16" s="66"/>
      <c r="H16" s="66"/>
      <c r="I16" s="66"/>
      <c r="J16" s="66"/>
      <c r="K16" s="64"/>
      <c r="L16" s="26"/>
      <c r="M16" s="21"/>
      <c r="N16" s="21"/>
      <c r="O16" s="21"/>
      <c r="P16" s="21"/>
      <c r="Q16" s="22"/>
      <c r="R16" s="86"/>
      <c r="S16" s="66"/>
      <c r="T16" s="66"/>
      <c r="U16" s="66"/>
      <c r="V16" s="66"/>
      <c r="W16" s="64"/>
      <c r="X16" s="26"/>
      <c r="Y16" s="21"/>
      <c r="Z16" s="21"/>
      <c r="AA16" s="21"/>
      <c r="AB16" s="21"/>
      <c r="AC16" s="22"/>
    </row>
    <row r="17" spans="1:29" ht="18.75" hidden="1">
      <c r="A17" s="19" t="s">
        <v>24</v>
      </c>
      <c r="B17" s="88" t="s">
        <v>167</v>
      </c>
      <c r="C17" s="84">
        <f t="shared" si="1"/>
        <v>0</v>
      </c>
      <c r="D17" s="85">
        <f t="shared" si="1"/>
        <v>0</v>
      </c>
      <c r="E17" s="64" t="e">
        <f t="shared" si="0"/>
        <v>#DIV/0!</v>
      </c>
      <c r="F17" s="86"/>
      <c r="G17" s="66"/>
      <c r="H17" s="66"/>
      <c r="I17" s="66"/>
      <c r="J17" s="66"/>
      <c r="K17" s="64"/>
      <c r="L17" s="26"/>
      <c r="M17" s="21"/>
      <c r="N17" s="21"/>
      <c r="O17" s="21"/>
      <c r="P17" s="21"/>
      <c r="Q17" s="22"/>
      <c r="R17" s="86"/>
      <c r="S17" s="66"/>
      <c r="T17" s="66"/>
      <c r="U17" s="66"/>
      <c r="V17" s="66"/>
      <c r="W17" s="64"/>
      <c r="X17" s="26"/>
      <c r="Y17" s="21"/>
      <c r="Z17" s="21"/>
      <c r="AA17" s="21"/>
      <c r="AB17" s="21"/>
      <c r="AC17" s="22"/>
    </row>
    <row r="18" spans="1:29" ht="18" hidden="1" customHeight="1">
      <c r="A18" s="19" t="s">
        <v>25</v>
      </c>
      <c r="B18" s="88"/>
      <c r="C18" s="84">
        <f t="shared" si="1"/>
        <v>0</v>
      </c>
      <c r="D18" s="85">
        <f t="shared" si="1"/>
        <v>0</v>
      </c>
      <c r="E18" s="64" t="e">
        <f t="shared" si="0"/>
        <v>#DIV/0!</v>
      </c>
      <c r="F18" s="86"/>
      <c r="G18" s="66"/>
      <c r="H18" s="66"/>
      <c r="I18" s="66"/>
      <c r="J18" s="66"/>
      <c r="K18" s="64"/>
      <c r="L18" s="26"/>
      <c r="M18" s="21"/>
      <c r="N18" s="21"/>
      <c r="O18" s="21"/>
      <c r="P18" s="21"/>
      <c r="Q18" s="22"/>
      <c r="R18" s="86"/>
      <c r="S18" s="66"/>
      <c r="T18" s="66"/>
      <c r="U18" s="66"/>
      <c r="V18" s="66"/>
      <c r="W18" s="64"/>
      <c r="X18" s="26"/>
      <c r="Y18" s="21"/>
      <c r="Z18" s="21"/>
      <c r="AA18" s="21"/>
      <c r="AB18" s="21"/>
      <c r="AC18" s="22"/>
    </row>
    <row r="19" spans="1:29" ht="19.5" hidden="1" customHeight="1">
      <c r="A19" s="19" t="s">
        <v>27</v>
      </c>
      <c r="B19" s="90"/>
      <c r="C19" s="84">
        <f t="shared" si="1"/>
        <v>0</v>
      </c>
      <c r="D19" s="85">
        <f t="shared" si="1"/>
        <v>0</v>
      </c>
      <c r="E19" s="64" t="e">
        <f t="shared" si="0"/>
        <v>#DIV/0!</v>
      </c>
      <c r="F19" s="86"/>
      <c r="G19" s="66"/>
      <c r="H19" s="66"/>
      <c r="I19" s="66"/>
      <c r="J19" s="66"/>
      <c r="K19" s="64"/>
      <c r="L19" s="26"/>
      <c r="M19" s="21"/>
      <c r="N19" s="21"/>
      <c r="O19" s="21"/>
      <c r="P19" s="21"/>
      <c r="Q19" s="22"/>
      <c r="R19" s="86"/>
      <c r="S19" s="66"/>
      <c r="T19" s="66"/>
      <c r="U19" s="66"/>
      <c r="V19" s="66"/>
      <c r="W19" s="64"/>
      <c r="X19" s="26"/>
      <c r="Y19" s="21"/>
      <c r="Z19" s="21"/>
      <c r="AA19" s="21"/>
      <c r="AB19" s="21"/>
      <c r="AC19" s="22"/>
    </row>
    <row r="20" spans="1:29" ht="19.5" hidden="1" customHeight="1">
      <c r="A20" s="19"/>
      <c r="B20" s="91"/>
      <c r="C20" s="84"/>
      <c r="D20" s="85">
        <f t="shared" si="1"/>
        <v>0</v>
      </c>
      <c r="E20" s="64"/>
      <c r="F20" s="86"/>
      <c r="G20" s="66"/>
      <c r="H20" s="66"/>
      <c r="I20" s="66"/>
      <c r="J20" s="66"/>
      <c r="K20" s="64"/>
      <c r="L20" s="26"/>
      <c r="M20" s="21"/>
      <c r="N20" s="21"/>
      <c r="O20" s="21"/>
      <c r="P20" s="21"/>
      <c r="Q20" s="22"/>
      <c r="R20" s="86"/>
      <c r="S20" s="66"/>
      <c r="T20" s="66"/>
      <c r="U20" s="66"/>
      <c r="V20" s="66"/>
      <c r="W20" s="64"/>
      <c r="X20" s="26"/>
      <c r="Y20" s="21"/>
      <c r="Z20" s="21"/>
      <c r="AA20" s="21"/>
      <c r="AB20" s="21"/>
      <c r="AC20" s="22"/>
    </row>
    <row r="21" spans="1:29" ht="20.25" hidden="1" customHeight="1">
      <c r="A21" s="19" t="s">
        <v>28</v>
      </c>
      <c r="B21" s="90"/>
      <c r="C21" s="84">
        <f t="shared" si="1"/>
        <v>0</v>
      </c>
      <c r="D21" s="85">
        <f t="shared" si="1"/>
        <v>0</v>
      </c>
      <c r="E21" s="64" t="e">
        <f t="shared" si="0"/>
        <v>#DIV/0!</v>
      </c>
      <c r="F21" s="86"/>
      <c r="G21" s="66"/>
      <c r="H21" s="66"/>
      <c r="I21" s="66"/>
      <c r="J21" s="66"/>
      <c r="K21" s="64"/>
      <c r="L21" s="26"/>
      <c r="M21" s="21"/>
      <c r="N21" s="21"/>
      <c r="O21" s="21"/>
      <c r="P21" s="21"/>
      <c r="Q21" s="22"/>
      <c r="R21" s="86"/>
      <c r="S21" s="66"/>
      <c r="T21" s="66"/>
      <c r="U21" s="66"/>
      <c r="V21" s="66"/>
      <c r="W21" s="64"/>
      <c r="X21" s="26"/>
      <c r="Y21" s="21"/>
      <c r="Z21" s="21"/>
      <c r="AA21" s="21"/>
      <c r="AB21" s="21"/>
      <c r="AC21" s="22"/>
    </row>
    <row r="22" spans="1:29" ht="20.25" hidden="1" customHeight="1">
      <c r="A22" s="19" t="s">
        <v>29</v>
      </c>
      <c r="B22" s="90"/>
      <c r="C22" s="84">
        <f t="shared" si="1"/>
        <v>0</v>
      </c>
      <c r="D22" s="85">
        <f t="shared" si="1"/>
        <v>0</v>
      </c>
      <c r="E22" s="64" t="e">
        <f t="shared" si="0"/>
        <v>#DIV/0!</v>
      </c>
      <c r="F22" s="86"/>
      <c r="G22" s="66"/>
      <c r="H22" s="66"/>
      <c r="I22" s="66"/>
      <c r="J22" s="66"/>
      <c r="K22" s="64"/>
      <c r="L22" s="26"/>
      <c r="M22" s="21"/>
      <c r="N22" s="21"/>
      <c r="O22" s="21"/>
      <c r="P22" s="21"/>
      <c r="Q22" s="22"/>
      <c r="R22" s="86"/>
      <c r="S22" s="66"/>
      <c r="T22" s="66"/>
      <c r="U22" s="66"/>
      <c r="V22" s="66"/>
      <c r="W22" s="64"/>
      <c r="X22" s="26"/>
      <c r="Y22" s="21"/>
      <c r="Z22" s="21"/>
      <c r="AA22" s="21"/>
      <c r="AB22" s="21"/>
      <c r="AC22" s="22"/>
    </row>
    <row r="23" spans="1:29" ht="20.25" hidden="1" customHeight="1">
      <c r="A23" s="19"/>
      <c r="B23" s="92"/>
      <c r="C23" s="84">
        <f t="shared" si="1"/>
        <v>0</v>
      </c>
      <c r="D23" s="85">
        <f t="shared" si="1"/>
        <v>0</v>
      </c>
      <c r="E23" s="64" t="e">
        <f t="shared" si="0"/>
        <v>#DIV/0!</v>
      </c>
      <c r="F23" s="86"/>
      <c r="G23" s="66"/>
      <c r="H23" s="66"/>
      <c r="I23" s="66"/>
      <c r="J23" s="66"/>
      <c r="K23" s="64"/>
      <c r="L23" s="26"/>
      <c r="M23" s="21"/>
      <c r="N23" s="21"/>
      <c r="O23" s="21"/>
      <c r="P23" s="21"/>
      <c r="Q23" s="22"/>
      <c r="R23" s="86"/>
      <c r="S23" s="66"/>
      <c r="T23" s="66"/>
      <c r="U23" s="66"/>
      <c r="V23" s="66"/>
      <c r="W23" s="64"/>
      <c r="X23" s="26"/>
      <c r="Y23" s="21"/>
      <c r="Z23" s="21"/>
      <c r="AA23" s="21"/>
      <c r="AB23" s="21"/>
      <c r="AC23" s="22"/>
    </row>
    <row r="24" spans="1:29" ht="20.25" hidden="1" customHeight="1">
      <c r="A24" s="19"/>
      <c r="B24" s="93"/>
      <c r="C24" s="84">
        <f t="shared" si="1"/>
        <v>0</v>
      </c>
      <c r="D24" s="85">
        <f t="shared" si="1"/>
        <v>0</v>
      </c>
      <c r="E24" s="64" t="e">
        <f t="shared" si="0"/>
        <v>#DIV/0!</v>
      </c>
      <c r="F24" s="86"/>
      <c r="G24" s="66"/>
      <c r="H24" s="66"/>
      <c r="I24" s="66"/>
      <c r="J24" s="66"/>
      <c r="K24" s="64"/>
      <c r="L24" s="26"/>
      <c r="M24" s="21"/>
      <c r="N24" s="21"/>
      <c r="O24" s="21"/>
      <c r="P24" s="21"/>
      <c r="Q24" s="22"/>
      <c r="R24" s="86"/>
      <c r="S24" s="66"/>
      <c r="T24" s="66"/>
      <c r="U24" s="66"/>
      <c r="V24" s="66"/>
      <c r="W24" s="64"/>
      <c r="X24" s="26"/>
      <c r="Y24" s="21"/>
      <c r="Z24" s="21"/>
      <c r="AA24" s="21"/>
      <c r="AB24" s="21"/>
      <c r="AC24" s="22"/>
    </row>
    <row r="25" spans="1:29" ht="20.25" hidden="1" customHeight="1">
      <c r="A25" s="19"/>
      <c r="B25" s="93"/>
      <c r="C25" s="84">
        <f t="shared" si="1"/>
        <v>0</v>
      </c>
      <c r="D25" s="85">
        <f t="shared" si="1"/>
        <v>0</v>
      </c>
      <c r="E25" s="64" t="e">
        <f t="shared" si="0"/>
        <v>#DIV/0!</v>
      </c>
      <c r="F25" s="86"/>
      <c r="G25" s="66"/>
      <c r="H25" s="66"/>
      <c r="I25" s="66"/>
      <c r="J25" s="66"/>
      <c r="K25" s="64"/>
      <c r="L25" s="26"/>
      <c r="M25" s="21"/>
      <c r="N25" s="21"/>
      <c r="O25" s="21"/>
      <c r="P25" s="21"/>
      <c r="Q25" s="22"/>
      <c r="R25" s="86"/>
      <c r="S25" s="66"/>
      <c r="T25" s="66"/>
      <c r="U25" s="66"/>
      <c r="V25" s="66"/>
      <c r="W25" s="64"/>
      <c r="X25" s="26"/>
      <c r="Y25" s="21"/>
      <c r="Z25" s="21"/>
      <c r="AA25" s="21"/>
      <c r="AB25" s="21"/>
      <c r="AC25" s="22"/>
    </row>
    <row r="26" spans="1:29" ht="20.25" hidden="1" customHeight="1">
      <c r="A26" s="19"/>
      <c r="B26" s="93"/>
      <c r="C26" s="84">
        <f t="shared" si="1"/>
        <v>0</v>
      </c>
      <c r="D26" s="85">
        <f t="shared" si="1"/>
        <v>0</v>
      </c>
      <c r="E26" s="64" t="e">
        <f t="shared" si="0"/>
        <v>#DIV/0!</v>
      </c>
      <c r="F26" s="86"/>
      <c r="G26" s="66"/>
      <c r="H26" s="66"/>
      <c r="I26" s="66"/>
      <c r="J26" s="66"/>
      <c r="K26" s="64"/>
      <c r="L26" s="26"/>
      <c r="M26" s="21"/>
      <c r="N26" s="21"/>
      <c r="O26" s="21"/>
      <c r="P26" s="21"/>
      <c r="Q26" s="22"/>
      <c r="R26" s="86"/>
      <c r="S26" s="66"/>
      <c r="T26" s="66"/>
      <c r="U26" s="66"/>
      <c r="V26" s="66"/>
      <c r="W26" s="64"/>
      <c r="X26" s="26"/>
      <c r="Y26" s="21"/>
      <c r="Z26" s="21"/>
      <c r="AA26" s="21"/>
      <c r="AB26" s="21"/>
      <c r="AC26" s="22"/>
    </row>
    <row r="27" spans="1:29" ht="20.25" hidden="1" customHeight="1">
      <c r="A27" s="19"/>
      <c r="B27" s="93"/>
      <c r="C27" s="84">
        <f t="shared" si="1"/>
        <v>0</v>
      </c>
      <c r="D27" s="85">
        <f t="shared" si="1"/>
        <v>0</v>
      </c>
      <c r="E27" s="64" t="e">
        <f t="shared" si="0"/>
        <v>#DIV/0!</v>
      </c>
      <c r="F27" s="86"/>
      <c r="G27" s="66"/>
      <c r="H27" s="66"/>
      <c r="I27" s="66"/>
      <c r="J27" s="66"/>
      <c r="K27" s="64"/>
      <c r="L27" s="26"/>
      <c r="M27" s="21"/>
      <c r="N27" s="21"/>
      <c r="O27" s="21"/>
      <c r="P27" s="21"/>
      <c r="Q27" s="22"/>
      <c r="R27" s="86"/>
      <c r="S27" s="66"/>
      <c r="T27" s="66"/>
      <c r="U27" s="66"/>
      <c r="V27" s="66"/>
      <c r="W27" s="64"/>
      <c r="X27" s="26"/>
      <c r="Y27" s="21"/>
      <c r="Z27" s="21"/>
      <c r="AA27" s="21"/>
      <c r="AB27" s="21"/>
      <c r="AC27" s="22"/>
    </row>
    <row r="28" spans="1:29" ht="20.25" hidden="1" customHeight="1">
      <c r="A28" s="19"/>
      <c r="B28" s="93"/>
      <c r="C28" s="84">
        <f t="shared" si="1"/>
        <v>0</v>
      </c>
      <c r="D28" s="85">
        <f t="shared" si="1"/>
        <v>0</v>
      </c>
      <c r="E28" s="64" t="e">
        <f t="shared" si="0"/>
        <v>#DIV/0!</v>
      </c>
      <c r="F28" s="86"/>
      <c r="G28" s="66"/>
      <c r="H28" s="66"/>
      <c r="I28" s="66"/>
      <c r="J28" s="66"/>
      <c r="K28" s="64"/>
      <c r="L28" s="26"/>
      <c r="M28" s="21"/>
      <c r="N28" s="21"/>
      <c r="O28" s="21"/>
      <c r="P28" s="21"/>
      <c r="Q28" s="22"/>
      <c r="R28" s="86"/>
      <c r="S28" s="66"/>
      <c r="T28" s="66"/>
      <c r="U28" s="66"/>
      <c r="V28" s="66"/>
      <c r="W28" s="64"/>
      <c r="X28" s="26"/>
      <c r="Y28" s="21"/>
      <c r="Z28" s="21"/>
      <c r="AA28" s="21"/>
      <c r="AB28" s="21"/>
      <c r="AC28" s="22"/>
    </row>
    <row r="29" spans="1:29" ht="20.25" hidden="1" customHeight="1">
      <c r="A29" s="19"/>
      <c r="B29" s="93"/>
      <c r="C29" s="84">
        <f t="shared" si="1"/>
        <v>0</v>
      </c>
      <c r="D29" s="85">
        <f t="shared" si="1"/>
        <v>0</v>
      </c>
      <c r="E29" s="64" t="e">
        <f t="shared" si="0"/>
        <v>#DIV/0!</v>
      </c>
      <c r="F29" s="86"/>
      <c r="G29" s="66"/>
      <c r="H29" s="66"/>
      <c r="I29" s="66"/>
      <c r="J29" s="66"/>
      <c r="K29" s="64"/>
      <c r="L29" s="26"/>
      <c r="M29" s="21"/>
      <c r="N29" s="21"/>
      <c r="O29" s="21"/>
      <c r="P29" s="21"/>
      <c r="Q29" s="22"/>
      <c r="R29" s="86"/>
      <c r="S29" s="66"/>
      <c r="T29" s="66"/>
      <c r="U29" s="66"/>
      <c r="V29" s="66"/>
      <c r="W29" s="64"/>
      <c r="X29" s="26"/>
      <c r="Y29" s="21"/>
      <c r="Z29" s="21"/>
      <c r="AA29" s="21"/>
      <c r="AB29" s="21"/>
      <c r="AC29" s="22"/>
    </row>
    <row r="30" spans="1:29" ht="20.25" hidden="1" customHeight="1">
      <c r="A30" s="19"/>
      <c r="B30" s="93"/>
      <c r="C30" s="84">
        <f t="shared" si="1"/>
        <v>0</v>
      </c>
      <c r="D30" s="85">
        <f t="shared" si="1"/>
        <v>0</v>
      </c>
      <c r="E30" s="64" t="e">
        <f t="shared" si="0"/>
        <v>#DIV/0!</v>
      </c>
      <c r="F30" s="86"/>
      <c r="G30" s="66"/>
      <c r="H30" s="66"/>
      <c r="I30" s="66"/>
      <c r="J30" s="66"/>
      <c r="K30" s="64"/>
      <c r="L30" s="26"/>
      <c r="M30" s="21"/>
      <c r="N30" s="21"/>
      <c r="O30" s="21"/>
      <c r="P30" s="21"/>
      <c r="Q30" s="22"/>
      <c r="R30" s="86"/>
      <c r="S30" s="66"/>
      <c r="T30" s="66"/>
      <c r="U30" s="66"/>
      <c r="V30" s="66"/>
      <c r="W30" s="64"/>
      <c r="X30" s="26"/>
      <c r="Y30" s="21"/>
      <c r="Z30" s="21"/>
      <c r="AA30" s="21"/>
      <c r="AB30" s="21"/>
      <c r="AC30" s="22"/>
    </row>
    <row r="31" spans="1:29" ht="20.25" hidden="1" customHeight="1">
      <c r="A31" s="19"/>
      <c r="B31" s="94"/>
      <c r="C31" s="84"/>
      <c r="D31" s="85">
        <f t="shared" si="1"/>
        <v>0</v>
      </c>
      <c r="E31" s="64"/>
      <c r="F31" s="86"/>
      <c r="G31" s="66"/>
      <c r="H31" s="66"/>
      <c r="I31" s="66"/>
      <c r="J31" s="66"/>
      <c r="K31" s="64"/>
      <c r="L31" s="26"/>
      <c r="M31" s="21"/>
      <c r="N31" s="21"/>
      <c r="O31" s="21"/>
      <c r="P31" s="21"/>
      <c r="Q31" s="22"/>
      <c r="R31" s="86"/>
      <c r="S31" s="66"/>
      <c r="T31" s="66"/>
      <c r="U31" s="66"/>
      <c r="V31" s="66"/>
      <c r="W31" s="64"/>
      <c r="X31" s="26"/>
      <c r="Y31" s="21"/>
      <c r="Z31" s="21"/>
      <c r="AA31" s="21"/>
      <c r="AB31" s="21"/>
      <c r="AC31" s="22"/>
    </row>
    <row r="32" spans="1:29" ht="34.5" customHeight="1">
      <c r="A32" s="24" t="s">
        <v>38</v>
      </c>
      <c r="B32" s="82" t="s">
        <v>39</v>
      </c>
      <c r="C32" s="25">
        <f t="shared" si="1"/>
        <v>0</v>
      </c>
      <c r="D32" s="15">
        <f>M32+O32+Q32+K32+I32+G32+S32+U32+W32+Y32+AA32+AC32</f>
        <v>0</v>
      </c>
      <c r="E32" s="18" t="e">
        <f t="shared" si="0"/>
        <v>#DIV/0!</v>
      </c>
      <c r="F32" s="16"/>
      <c r="G32" s="17"/>
      <c r="H32" s="17"/>
      <c r="I32" s="17"/>
      <c r="J32" s="17"/>
      <c r="K32" s="18"/>
      <c r="L32" s="60"/>
      <c r="M32" s="17"/>
      <c r="N32" s="17"/>
      <c r="O32" s="17"/>
      <c r="P32" s="17"/>
      <c r="Q32" s="18"/>
      <c r="R32" s="16"/>
      <c r="S32" s="17"/>
      <c r="T32" s="17"/>
      <c r="U32" s="17"/>
      <c r="V32" s="17"/>
      <c r="W32" s="18"/>
      <c r="X32" s="60"/>
      <c r="Y32" s="17"/>
      <c r="Z32" s="17"/>
      <c r="AA32" s="17"/>
      <c r="AB32" s="17"/>
      <c r="AC32" s="18"/>
    </row>
    <row r="33" spans="1:29" ht="25.5" customHeight="1">
      <c r="A33" s="24" t="s">
        <v>40</v>
      </c>
      <c r="B33" s="82" t="s">
        <v>41</v>
      </c>
      <c r="C33" s="25">
        <f t="shared" si="1"/>
        <v>0</v>
      </c>
      <c r="D33" s="15">
        <f>M33+O33+Q33+K33+I33+G33+S33+U33+W33+Y33+AA33+AC33</f>
        <v>0</v>
      </c>
      <c r="E33" s="18" t="e">
        <f t="shared" si="0"/>
        <v>#DIV/0!</v>
      </c>
      <c r="F33" s="16"/>
      <c r="G33" s="17"/>
      <c r="H33" s="17"/>
      <c r="I33" s="17"/>
      <c r="J33" s="17"/>
      <c r="K33" s="18"/>
      <c r="L33" s="60"/>
      <c r="M33" s="17"/>
      <c r="N33" s="17"/>
      <c r="O33" s="17"/>
      <c r="P33" s="17"/>
      <c r="Q33" s="18"/>
      <c r="R33" s="16"/>
      <c r="S33" s="17"/>
      <c r="T33" s="17"/>
      <c r="U33" s="17"/>
      <c r="V33" s="17"/>
      <c r="W33" s="18"/>
      <c r="X33" s="60"/>
      <c r="Y33" s="17"/>
      <c r="Z33" s="17"/>
      <c r="AA33" s="17"/>
      <c r="AB33" s="17"/>
      <c r="AC33" s="18"/>
    </row>
    <row r="34" spans="1:29" ht="38.25" customHeight="1">
      <c r="A34" s="24" t="s">
        <v>42</v>
      </c>
      <c r="B34" s="82" t="s">
        <v>43</v>
      </c>
      <c r="C34" s="25">
        <f t="shared" si="1"/>
        <v>93.924000000000007</v>
      </c>
      <c r="D34" s="15">
        <f>M34+O34+Q34+K34+I34+G34+S34+U34+W34+Y34+AA34+AC34</f>
        <v>7.0261599999999991</v>
      </c>
      <c r="E34" s="18">
        <f t="shared" si="0"/>
        <v>7.4806865124994664</v>
      </c>
      <c r="F34" s="16">
        <f>SUM(F35:F53)</f>
        <v>5.3020000000000014</v>
      </c>
      <c r="G34" s="16">
        <f t="shared" ref="G34:K34" si="3">SUM(G35:G53)</f>
        <v>4.9888399999999997</v>
      </c>
      <c r="H34" s="16">
        <f t="shared" si="3"/>
        <v>1.403</v>
      </c>
      <c r="I34" s="16">
        <f t="shared" si="3"/>
        <v>0.86659999999999993</v>
      </c>
      <c r="J34" s="16">
        <f t="shared" si="3"/>
        <v>87.218999999999994</v>
      </c>
      <c r="K34" s="16">
        <f t="shared" si="3"/>
        <v>1.17072</v>
      </c>
      <c r="L34" s="16">
        <f t="shared" ref="L34:AC34" si="4">SUM(L35:L53)</f>
        <v>0</v>
      </c>
      <c r="M34" s="16">
        <f t="shared" si="4"/>
        <v>0</v>
      </c>
      <c r="N34" s="16">
        <f t="shared" si="4"/>
        <v>0</v>
      </c>
      <c r="O34" s="16">
        <f t="shared" si="4"/>
        <v>0</v>
      </c>
      <c r="P34" s="16">
        <f t="shared" si="4"/>
        <v>0</v>
      </c>
      <c r="Q34" s="16">
        <f t="shared" si="4"/>
        <v>0</v>
      </c>
      <c r="R34" s="16">
        <f t="shared" si="4"/>
        <v>0</v>
      </c>
      <c r="S34" s="16">
        <f t="shared" si="4"/>
        <v>0</v>
      </c>
      <c r="T34" s="16">
        <f t="shared" si="4"/>
        <v>0</v>
      </c>
      <c r="U34" s="16">
        <f t="shared" si="4"/>
        <v>0</v>
      </c>
      <c r="V34" s="16">
        <f t="shared" si="4"/>
        <v>0</v>
      </c>
      <c r="W34" s="16">
        <f t="shared" si="4"/>
        <v>0</v>
      </c>
      <c r="X34" s="16">
        <f t="shared" si="4"/>
        <v>0</v>
      </c>
      <c r="Y34" s="16">
        <f t="shared" si="4"/>
        <v>0</v>
      </c>
      <c r="Z34" s="16">
        <f t="shared" si="4"/>
        <v>0</v>
      </c>
      <c r="AA34" s="16">
        <f t="shared" si="4"/>
        <v>0</v>
      </c>
      <c r="AB34" s="16">
        <f t="shared" si="4"/>
        <v>0</v>
      </c>
      <c r="AC34" s="16">
        <f t="shared" si="4"/>
        <v>0</v>
      </c>
    </row>
    <row r="35" spans="1:29" ht="23.25" customHeight="1">
      <c r="A35" s="19" t="s">
        <v>44</v>
      </c>
      <c r="B35" s="88" t="s">
        <v>142</v>
      </c>
      <c r="C35" s="84">
        <f t="shared" si="1"/>
        <v>0.60000000000000009</v>
      </c>
      <c r="D35" s="85">
        <f>M35+O35+Q35+K35+I35+G35+S35+U35+W35+Y35+AA35+AC35</f>
        <v>0.60000000000000009</v>
      </c>
      <c r="E35" s="64">
        <f t="shared" si="0"/>
        <v>100</v>
      </c>
      <c r="F35" s="86">
        <v>0.2</v>
      </c>
      <c r="G35" s="66">
        <f>200/1000</f>
        <v>0.2</v>
      </c>
      <c r="H35" s="66">
        <v>0.2</v>
      </c>
      <c r="I35" s="66">
        <f>200/1000</f>
        <v>0.2</v>
      </c>
      <c r="J35" s="66">
        <v>0.2</v>
      </c>
      <c r="K35" s="64">
        <f>200/1000</f>
        <v>0.2</v>
      </c>
      <c r="L35" s="26"/>
      <c r="M35" s="21"/>
      <c r="N35" s="66"/>
      <c r="O35" s="21"/>
      <c r="P35" s="21"/>
      <c r="Q35" s="22"/>
      <c r="R35" s="66"/>
      <c r="S35" s="66"/>
      <c r="T35" s="66"/>
      <c r="U35" s="66"/>
      <c r="V35" s="66"/>
      <c r="W35" s="64"/>
      <c r="X35" s="26"/>
      <c r="Y35" s="21"/>
      <c r="Z35" s="21"/>
      <c r="AA35" s="21"/>
      <c r="AB35" s="21"/>
      <c r="AC35" s="22"/>
    </row>
    <row r="36" spans="1:29" ht="21" customHeight="1">
      <c r="A36" s="19" t="s">
        <v>45</v>
      </c>
      <c r="B36" s="88" t="s">
        <v>185</v>
      </c>
      <c r="C36" s="84">
        <f t="shared" si="1"/>
        <v>3.899</v>
      </c>
      <c r="D36" s="85">
        <f t="shared" si="1"/>
        <v>3.899</v>
      </c>
      <c r="E36" s="64">
        <f t="shared" si="0"/>
        <v>100</v>
      </c>
      <c r="F36" s="86">
        <v>3.899</v>
      </c>
      <c r="G36" s="66">
        <f>3899/1000</f>
        <v>3.899</v>
      </c>
      <c r="H36" s="66"/>
      <c r="I36" s="66"/>
      <c r="J36" s="66"/>
      <c r="K36" s="64"/>
      <c r="L36" s="26"/>
      <c r="M36" s="21"/>
      <c r="N36" s="66"/>
      <c r="O36" s="21"/>
      <c r="P36" s="21"/>
      <c r="Q36" s="22"/>
      <c r="R36" s="66"/>
      <c r="S36" s="66"/>
      <c r="T36" s="66"/>
      <c r="U36" s="66"/>
      <c r="V36" s="66"/>
      <c r="W36" s="64"/>
      <c r="X36" s="26"/>
      <c r="Y36" s="21"/>
      <c r="Z36" s="21"/>
      <c r="AA36" s="21"/>
      <c r="AB36" s="21"/>
      <c r="AC36" s="22"/>
    </row>
    <row r="37" spans="1:29" ht="20.25" customHeight="1">
      <c r="A37" s="19" t="s">
        <v>46</v>
      </c>
      <c r="B37" s="88" t="s">
        <v>168</v>
      </c>
      <c r="C37" s="84">
        <f t="shared" si="1"/>
        <v>0.12</v>
      </c>
      <c r="D37" s="85">
        <f t="shared" si="1"/>
        <v>0</v>
      </c>
      <c r="E37" s="64">
        <f t="shared" si="0"/>
        <v>0</v>
      </c>
      <c r="F37" s="86">
        <v>0.04</v>
      </c>
      <c r="G37" s="66"/>
      <c r="H37" s="66">
        <v>0.04</v>
      </c>
      <c r="I37" s="66"/>
      <c r="J37" s="66">
        <v>0.04</v>
      </c>
      <c r="K37" s="64"/>
      <c r="L37" s="26"/>
      <c r="M37" s="21"/>
      <c r="N37" s="66"/>
      <c r="O37" s="21"/>
      <c r="P37" s="21"/>
      <c r="Q37" s="22"/>
      <c r="R37" s="66"/>
      <c r="S37" s="66"/>
      <c r="T37" s="66"/>
      <c r="U37" s="66"/>
      <c r="V37" s="66"/>
      <c r="W37" s="64"/>
      <c r="X37" s="26"/>
      <c r="Y37" s="21"/>
      <c r="Z37" s="21"/>
      <c r="AA37" s="21"/>
      <c r="AB37" s="21"/>
      <c r="AC37" s="22"/>
    </row>
    <row r="38" spans="1:29" ht="21.75" customHeight="1">
      <c r="A38" s="19" t="s">
        <v>48</v>
      </c>
      <c r="B38" s="90" t="s">
        <v>137</v>
      </c>
      <c r="C38" s="84">
        <f t="shared" si="1"/>
        <v>0</v>
      </c>
      <c r="D38" s="85">
        <f t="shared" si="1"/>
        <v>0</v>
      </c>
      <c r="E38" s="64" t="e">
        <f>D38/C38*100</f>
        <v>#DIV/0!</v>
      </c>
      <c r="F38" s="86"/>
      <c r="G38" s="66"/>
      <c r="H38" s="66"/>
      <c r="I38" s="66"/>
      <c r="J38" s="66"/>
      <c r="K38" s="64"/>
      <c r="L38" s="26"/>
      <c r="M38" s="21"/>
      <c r="N38" s="66"/>
      <c r="O38" s="21"/>
      <c r="P38" s="21"/>
      <c r="Q38" s="22"/>
      <c r="R38" s="66"/>
      <c r="S38" s="66"/>
      <c r="T38" s="66"/>
      <c r="U38" s="66"/>
      <c r="V38" s="66"/>
      <c r="W38" s="64"/>
      <c r="X38" s="26"/>
      <c r="Y38" s="21"/>
      <c r="Z38" s="21"/>
      <c r="AA38" s="21"/>
      <c r="AB38" s="21"/>
      <c r="AC38" s="22"/>
    </row>
    <row r="39" spans="1:29" ht="87" customHeight="1">
      <c r="A39" s="19" t="s">
        <v>49</v>
      </c>
      <c r="B39" s="95" t="s">
        <v>144</v>
      </c>
      <c r="C39" s="84">
        <f t="shared" si="1"/>
        <v>0.61451999999999996</v>
      </c>
      <c r="D39" s="85">
        <f t="shared" si="1"/>
        <v>0.61451999999999996</v>
      </c>
      <c r="E39" s="64">
        <f t="shared" si="0"/>
        <v>100</v>
      </c>
      <c r="F39" s="86">
        <v>0.20483999999999999</v>
      </c>
      <c r="G39" s="66">
        <f>204.84/1000</f>
        <v>0.20483999999999999</v>
      </c>
      <c r="H39" s="66">
        <v>0.20483999999999999</v>
      </c>
      <c r="I39" s="66">
        <f>204.84/1000</f>
        <v>0.20483999999999999</v>
      </c>
      <c r="J39" s="66">
        <v>0.20483999999999999</v>
      </c>
      <c r="K39" s="64">
        <f>204.84/1000</f>
        <v>0.20483999999999999</v>
      </c>
      <c r="L39" s="26"/>
      <c r="M39" s="21"/>
      <c r="N39" s="66"/>
      <c r="O39" s="21"/>
      <c r="P39" s="21"/>
      <c r="Q39" s="22"/>
      <c r="R39" s="66"/>
      <c r="S39" s="66"/>
      <c r="T39" s="66"/>
      <c r="U39" s="66"/>
      <c r="V39" s="66"/>
      <c r="W39" s="64"/>
      <c r="X39" s="26"/>
      <c r="Y39" s="21"/>
      <c r="Z39" s="21"/>
      <c r="AA39" s="21"/>
      <c r="AB39" s="21"/>
      <c r="AC39" s="22"/>
    </row>
    <row r="40" spans="1:29" ht="82.5" customHeight="1">
      <c r="A40" s="19" t="s">
        <v>50</v>
      </c>
      <c r="B40" s="95" t="s">
        <v>145</v>
      </c>
      <c r="C40" s="84">
        <f t="shared" si="1"/>
        <v>1.248</v>
      </c>
      <c r="D40" s="85">
        <f t="shared" si="1"/>
        <v>0.77</v>
      </c>
      <c r="E40" s="64">
        <f t="shared" si="0"/>
        <v>61.698717948717949</v>
      </c>
      <c r="F40" s="86">
        <v>0.41599999999999998</v>
      </c>
      <c r="G40" s="66">
        <f>385/1000</f>
        <v>0.38500000000000001</v>
      </c>
      <c r="H40" s="66">
        <v>0.41599999999999998</v>
      </c>
      <c r="I40" s="66"/>
      <c r="J40" s="66">
        <v>0.41599999999999998</v>
      </c>
      <c r="K40" s="64">
        <f>385/1000</f>
        <v>0.38500000000000001</v>
      </c>
      <c r="L40" s="26"/>
      <c r="M40" s="21"/>
      <c r="N40" s="66"/>
      <c r="O40" s="21"/>
      <c r="P40" s="21"/>
      <c r="Q40" s="22"/>
      <c r="R40" s="66"/>
      <c r="S40" s="66"/>
      <c r="T40" s="66"/>
      <c r="U40" s="66"/>
      <c r="V40" s="66"/>
      <c r="W40" s="64"/>
      <c r="X40" s="26"/>
      <c r="Y40" s="21"/>
      <c r="Z40" s="21"/>
      <c r="AA40" s="21"/>
      <c r="AB40" s="21"/>
      <c r="AC40" s="22"/>
    </row>
    <row r="41" spans="1:29" ht="37.5" customHeight="1">
      <c r="A41" s="19" t="s">
        <v>51</v>
      </c>
      <c r="B41" s="95" t="s">
        <v>180</v>
      </c>
      <c r="C41" s="84">
        <f t="shared" si="1"/>
        <v>0.99900000000000011</v>
      </c>
      <c r="D41" s="85">
        <f t="shared" si="1"/>
        <v>0.89999999999999991</v>
      </c>
      <c r="E41" s="64">
        <f t="shared" si="0"/>
        <v>90.090090090090072</v>
      </c>
      <c r="F41" s="86">
        <v>0.33300000000000002</v>
      </c>
      <c r="G41" s="66">
        <f>300/1000</f>
        <v>0.3</v>
      </c>
      <c r="H41" s="66">
        <v>0.33300000000000002</v>
      </c>
      <c r="I41" s="66">
        <f>300/1000</f>
        <v>0.3</v>
      </c>
      <c r="J41" s="66">
        <v>0.33300000000000002</v>
      </c>
      <c r="K41" s="64">
        <f>300/1000</f>
        <v>0.3</v>
      </c>
      <c r="L41" s="26"/>
      <c r="M41" s="21"/>
      <c r="N41" s="66"/>
      <c r="O41" s="21"/>
      <c r="P41" s="21"/>
      <c r="Q41" s="22"/>
      <c r="R41" s="66"/>
      <c r="S41" s="66"/>
      <c r="T41" s="66"/>
      <c r="U41" s="66"/>
      <c r="V41" s="66"/>
      <c r="W41" s="64"/>
      <c r="X41" s="26"/>
      <c r="Y41" s="21"/>
      <c r="Z41" s="21"/>
      <c r="AA41" s="21"/>
      <c r="AB41" s="21"/>
      <c r="AC41" s="22"/>
    </row>
    <row r="42" spans="1:29" ht="37.5" customHeight="1">
      <c r="A42" s="19" t="s">
        <v>52</v>
      </c>
      <c r="B42" s="122" t="s">
        <v>186</v>
      </c>
      <c r="C42" s="84">
        <f t="shared" si="1"/>
        <v>0</v>
      </c>
      <c r="D42" s="85">
        <f t="shared" si="1"/>
        <v>0</v>
      </c>
      <c r="E42" s="64" t="e">
        <f t="shared" si="0"/>
        <v>#DIV/0!</v>
      </c>
      <c r="F42" s="86"/>
      <c r="G42" s="66"/>
      <c r="H42" s="66"/>
      <c r="I42" s="66"/>
      <c r="J42" s="66"/>
      <c r="K42" s="64"/>
      <c r="L42" s="26"/>
      <c r="M42" s="21"/>
      <c r="N42" s="66"/>
      <c r="O42" s="21"/>
      <c r="P42" s="21"/>
      <c r="Q42" s="22"/>
      <c r="R42" s="66"/>
      <c r="S42" s="66"/>
      <c r="T42" s="66"/>
      <c r="U42" s="66"/>
      <c r="V42" s="66"/>
      <c r="W42" s="64"/>
      <c r="X42" s="26"/>
      <c r="Y42" s="21"/>
      <c r="Z42" s="21"/>
      <c r="AA42" s="21"/>
      <c r="AB42" s="21"/>
      <c r="AC42" s="22"/>
    </row>
    <row r="43" spans="1:29" ht="42" customHeight="1">
      <c r="A43" s="19" t="s">
        <v>53</v>
      </c>
      <c r="B43" s="96" t="s">
        <v>378</v>
      </c>
      <c r="C43" s="84">
        <f t="shared" si="1"/>
        <v>0</v>
      </c>
      <c r="D43" s="85">
        <f t="shared" si="1"/>
        <v>0</v>
      </c>
      <c r="E43" s="64" t="e">
        <f t="shared" si="0"/>
        <v>#DIV/0!</v>
      </c>
      <c r="F43" s="86"/>
      <c r="G43" s="66"/>
      <c r="H43" s="66"/>
      <c r="I43" s="66"/>
      <c r="J43" s="66"/>
      <c r="K43" s="64"/>
      <c r="L43" s="26"/>
      <c r="M43" s="21"/>
      <c r="N43" s="66"/>
      <c r="O43" s="21"/>
      <c r="P43" s="21"/>
      <c r="Q43" s="22"/>
      <c r="R43" s="66"/>
      <c r="S43" s="66"/>
      <c r="T43" s="66"/>
      <c r="U43" s="66"/>
      <c r="V43" s="66"/>
      <c r="W43" s="64"/>
      <c r="X43" s="26"/>
      <c r="Y43" s="21"/>
      <c r="Z43" s="21"/>
      <c r="AA43" s="21"/>
      <c r="AB43" s="21"/>
      <c r="AC43" s="22"/>
    </row>
    <row r="44" spans="1:29" ht="31.5" customHeight="1">
      <c r="A44" s="19" t="s">
        <v>54</v>
      </c>
      <c r="B44" s="90" t="s">
        <v>134</v>
      </c>
      <c r="C44" s="84">
        <f t="shared" si="1"/>
        <v>0</v>
      </c>
      <c r="D44" s="85">
        <f t="shared" si="1"/>
        <v>0</v>
      </c>
      <c r="E44" s="64" t="e">
        <f>D44/C44*100</f>
        <v>#DIV/0!</v>
      </c>
      <c r="F44" s="86"/>
      <c r="G44" s="66"/>
      <c r="H44" s="66"/>
      <c r="I44" s="66"/>
      <c r="J44" s="66"/>
      <c r="K44" s="64"/>
      <c r="L44" s="26"/>
      <c r="M44" s="21"/>
      <c r="N44" s="66"/>
      <c r="O44" s="21"/>
      <c r="P44" s="21"/>
      <c r="Q44" s="22"/>
      <c r="R44" s="66"/>
      <c r="S44" s="66"/>
      <c r="T44" s="66"/>
      <c r="U44" s="66"/>
      <c r="V44" s="66"/>
      <c r="W44" s="64"/>
      <c r="X44" s="26"/>
      <c r="Y44" s="21"/>
      <c r="Z44" s="21"/>
      <c r="AA44" s="21"/>
      <c r="AB44" s="21"/>
      <c r="AC44" s="22"/>
    </row>
    <row r="45" spans="1:29" ht="23.25" customHeight="1">
      <c r="A45" s="19" t="s">
        <v>55</v>
      </c>
      <c r="B45" s="90" t="s">
        <v>169</v>
      </c>
      <c r="C45" s="84">
        <f t="shared" si="1"/>
        <v>0.24299999999999999</v>
      </c>
      <c r="D45" s="85">
        <f t="shared" si="1"/>
        <v>0.24263999999999997</v>
      </c>
      <c r="E45" s="64">
        <f>D45/C45*100</f>
        <v>99.851851851851833</v>
      </c>
      <c r="F45" s="86">
        <v>8.1000000000000003E-2</v>
      </c>
      <c r="G45" s="66"/>
      <c r="H45" s="66">
        <v>8.1000000000000003E-2</v>
      </c>
      <c r="I45" s="66">
        <f>161.76/1000</f>
        <v>0.16175999999999999</v>
      </c>
      <c r="J45" s="66">
        <v>8.1000000000000003E-2</v>
      </c>
      <c r="K45" s="64">
        <f>80.88/1000</f>
        <v>8.0879999999999994E-2</v>
      </c>
      <c r="L45" s="26"/>
      <c r="M45" s="21"/>
      <c r="N45" s="21"/>
      <c r="O45" s="21"/>
      <c r="P45" s="21"/>
      <c r="Q45" s="22"/>
      <c r="R45" s="66"/>
      <c r="S45" s="66"/>
      <c r="T45" s="66"/>
      <c r="U45" s="66"/>
      <c r="V45" s="66"/>
      <c r="W45" s="64"/>
      <c r="X45" s="26"/>
      <c r="Y45" s="21"/>
      <c r="Z45" s="21"/>
      <c r="AA45" s="21"/>
      <c r="AB45" s="21"/>
      <c r="AC45" s="22"/>
    </row>
    <row r="46" spans="1:29" ht="23.25" customHeight="1">
      <c r="A46" s="19" t="s">
        <v>56</v>
      </c>
      <c r="B46" s="122" t="s">
        <v>187</v>
      </c>
      <c r="C46" s="84">
        <f t="shared" si="1"/>
        <v>0</v>
      </c>
      <c r="D46" s="85">
        <f t="shared" si="1"/>
        <v>0</v>
      </c>
      <c r="E46" s="64" t="e">
        <f>D46/C46*100</f>
        <v>#DIV/0!</v>
      </c>
      <c r="F46" s="86"/>
      <c r="G46" s="66"/>
      <c r="H46" s="66"/>
      <c r="I46" s="66"/>
      <c r="J46" s="66"/>
      <c r="K46" s="64"/>
      <c r="L46" s="26"/>
      <c r="M46" s="21"/>
      <c r="N46" s="21"/>
      <c r="O46" s="21"/>
      <c r="P46" s="21"/>
      <c r="Q46" s="22"/>
      <c r="R46" s="66"/>
      <c r="S46" s="66"/>
      <c r="T46" s="66"/>
      <c r="U46" s="66"/>
      <c r="V46" s="66"/>
      <c r="W46" s="64"/>
      <c r="X46" s="26"/>
      <c r="Y46" s="21"/>
      <c r="Z46" s="21"/>
      <c r="AA46" s="21"/>
      <c r="AB46" s="21"/>
      <c r="AC46" s="22"/>
    </row>
    <row r="47" spans="1:29" ht="23.25" customHeight="1">
      <c r="A47" s="19" t="s">
        <v>57</v>
      </c>
      <c r="B47" s="122" t="s">
        <v>155</v>
      </c>
      <c r="C47" s="84">
        <f t="shared" si="1"/>
        <v>0</v>
      </c>
      <c r="D47" s="85">
        <f t="shared" si="1"/>
        <v>0</v>
      </c>
      <c r="E47" s="64" t="e">
        <f>D47/C47*100</f>
        <v>#DIV/0!</v>
      </c>
      <c r="F47" s="86"/>
      <c r="G47" s="66"/>
      <c r="H47" s="66"/>
      <c r="I47" s="66"/>
      <c r="J47" s="66"/>
      <c r="K47" s="64"/>
      <c r="L47" s="26"/>
      <c r="M47" s="21"/>
      <c r="N47" s="21"/>
      <c r="O47" s="21"/>
      <c r="P47" s="21"/>
      <c r="Q47" s="22"/>
      <c r="R47" s="66"/>
      <c r="S47" s="66"/>
      <c r="T47" s="66"/>
      <c r="U47" s="66"/>
      <c r="V47" s="66"/>
      <c r="W47" s="64"/>
      <c r="X47" s="26"/>
      <c r="Y47" s="21"/>
      <c r="Z47" s="21"/>
      <c r="AA47" s="21"/>
      <c r="AB47" s="21"/>
      <c r="AC47" s="22"/>
    </row>
    <row r="48" spans="1:29" ht="23.25" customHeight="1">
      <c r="A48" s="19" t="s">
        <v>58</v>
      </c>
      <c r="B48" s="122" t="s">
        <v>379</v>
      </c>
      <c r="C48" s="84">
        <f t="shared" si="1"/>
        <v>0</v>
      </c>
      <c r="D48" s="85">
        <f t="shared" si="1"/>
        <v>0</v>
      </c>
      <c r="E48" s="64" t="e">
        <f>D48/C48*100</f>
        <v>#DIV/0!</v>
      </c>
      <c r="F48" s="86"/>
      <c r="G48" s="66"/>
      <c r="H48" s="66"/>
      <c r="I48" s="66"/>
      <c r="J48" s="66"/>
      <c r="K48" s="64"/>
      <c r="L48" s="26"/>
      <c r="M48" s="21"/>
      <c r="N48" s="21"/>
      <c r="O48" s="21"/>
      <c r="P48" s="21"/>
      <c r="Q48" s="22"/>
      <c r="R48" s="65"/>
      <c r="S48" s="66"/>
      <c r="T48" s="66"/>
      <c r="U48" s="66"/>
      <c r="V48" s="66"/>
      <c r="W48" s="64"/>
      <c r="X48" s="26"/>
      <c r="Y48" s="21"/>
      <c r="Z48" s="21"/>
      <c r="AA48" s="21"/>
      <c r="AB48" s="21"/>
      <c r="AC48" s="22"/>
    </row>
    <row r="49" spans="1:29" ht="31.5">
      <c r="A49" s="19" t="s">
        <v>59</v>
      </c>
      <c r="B49" s="90" t="s">
        <v>380</v>
      </c>
      <c r="C49" s="84">
        <f t="shared" si="1"/>
        <v>0</v>
      </c>
      <c r="D49" s="85">
        <f t="shared" si="1"/>
        <v>0</v>
      </c>
      <c r="E49" s="64" t="e">
        <f t="shared" si="0"/>
        <v>#DIV/0!</v>
      </c>
      <c r="F49" s="86"/>
      <c r="G49" s="66"/>
      <c r="H49" s="66"/>
      <c r="I49" s="66"/>
      <c r="J49" s="66"/>
      <c r="K49" s="64"/>
      <c r="L49" s="26"/>
      <c r="M49" s="21"/>
      <c r="N49" s="21"/>
      <c r="O49" s="21"/>
      <c r="P49" s="21"/>
      <c r="Q49" s="22"/>
      <c r="R49" s="86"/>
      <c r="S49" s="66"/>
      <c r="T49" s="66"/>
      <c r="U49" s="66"/>
      <c r="V49" s="66"/>
      <c r="W49" s="64"/>
      <c r="X49" s="26"/>
      <c r="Y49" s="21"/>
      <c r="Z49" s="21"/>
      <c r="AA49" s="21"/>
      <c r="AB49" s="21"/>
      <c r="AC49" s="22"/>
    </row>
    <row r="50" spans="1:29" ht="31.5">
      <c r="A50" s="19"/>
      <c r="B50" s="90" t="s">
        <v>188</v>
      </c>
      <c r="C50" s="84">
        <f t="shared" si="1"/>
        <v>17.815999999999999</v>
      </c>
      <c r="D50" s="85">
        <f t="shared" si="1"/>
        <v>0</v>
      </c>
      <c r="E50" s="64">
        <f t="shared" si="0"/>
        <v>0</v>
      </c>
      <c r="F50" s="86"/>
      <c r="G50" s="66"/>
      <c r="H50" s="66"/>
      <c r="I50" s="66"/>
      <c r="J50" s="66">
        <v>17.815999999999999</v>
      </c>
      <c r="K50" s="64"/>
      <c r="L50" s="26"/>
      <c r="M50" s="21"/>
      <c r="N50" s="21"/>
      <c r="O50" s="21"/>
      <c r="P50" s="21"/>
      <c r="Q50" s="22"/>
      <c r="R50" s="86"/>
      <c r="S50" s="66"/>
      <c r="T50" s="66"/>
      <c r="U50" s="66"/>
      <c r="V50" s="66"/>
      <c r="W50" s="64"/>
      <c r="X50" s="26"/>
      <c r="Y50" s="21"/>
      <c r="Z50" s="21"/>
      <c r="AA50" s="21"/>
      <c r="AB50" s="21"/>
      <c r="AC50" s="22"/>
    </row>
    <row r="51" spans="1:29" ht="18.75">
      <c r="A51" s="19"/>
      <c r="B51" s="90" t="s">
        <v>381</v>
      </c>
      <c r="C51" s="84">
        <f t="shared" si="1"/>
        <v>0.38447999999999999</v>
      </c>
      <c r="D51" s="85">
        <f t="shared" si="1"/>
        <v>0</v>
      </c>
      <c r="E51" s="64">
        <f t="shared" si="0"/>
        <v>0</v>
      </c>
      <c r="F51" s="86">
        <v>0.12816</v>
      </c>
      <c r="G51" s="66"/>
      <c r="H51" s="66">
        <v>0.12816</v>
      </c>
      <c r="I51" s="66"/>
      <c r="J51" s="66">
        <v>0.12816</v>
      </c>
      <c r="K51" s="64"/>
      <c r="L51" s="26"/>
      <c r="M51" s="21"/>
      <c r="N51" s="21"/>
      <c r="O51" s="21"/>
      <c r="P51" s="21"/>
      <c r="Q51" s="22"/>
      <c r="R51" s="86"/>
      <c r="S51" s="66"/>
      <c r="T51" s="66"/>
      <c r="U51" s="66"/>
      <c r="V51" s="66"/>
      <c r="W51" s="64"/>
      <c r="X51" s="26"/>
      <c r="Y51" s="21"/>
      <c r="Z51" s="21"/>
      <c r="AA51" s="21"/>
      <c r="AB51" s="21"/>
      <c r="AC51" s="22"/>
    </row>
    <row r="52" spans="1:29" ht="29.25" customHeight="1">
      <c r="A52" s="19" t="s">
        <v>60</v>
      </c>
      <c r="B52" s="97" t="s">
        <v>382</v>
      </c>
      <c r="C52" s="84">
        <f t="shared" si="1"/>
        <v>30</v>
      </c>
      <c r="D52" s="85">
        <f t="shared" si="1"/>
        <v>0</v>
      </c>
      <c r="E52" s="64">
        <f t="shared" si="0"/>
        <v>0</v>
      </c>
      <c r="F52" s="86"/>
      <c r="G52" s="66"/>
      <c r="H52" s="66"/>
      <c r="I52" s="66"/>
      <c r="J52" s="66">
        <v>30</v>
      </c>
      <c r="K52" s="64"/>
      <c r="L52" s="26"/>
      <c r="M52" s="21"/>
      <c r="N52" s="21"/>
      <c r="O52" s="21"/>
      <c r="P52" s="21"/>
      <c r="Q52" s="22"/>
      <c r="R52" s="86"/>
      <c r="S52" s="66"/>
      <c r="T52" s="66"/>
      <c r="U52" s="66"/>
      <c r="V52" s="66"/>
      <c r="W52" s="64"/>
      <c r="X52" s="26"/>
      <c r="Y52" s="21"/>
      <c r="Z52" s="21"/>
      <c r="AA52" s="21"/>
      <c r="AB52" s="21"/>
      <c r="AC52" s="22"/>
    </row>
    <row r="53" spans="1:29" ht="29.25" customHeight="1">
      <c r="A53" s="19" t="s">
        <v>61</v>
      </c>
      <c r="B53" s="98" t="s">
        <v>383</v>
      </c>
      <c r="C53" s="84">
        <f t="shared" si="1"/>
        <v>38</v>
      </c>
      <c r="D53" s="85">
        <f t="shared" si="1"/>
        <v>0</v>
      </c>
      <c r="E53" s="64">
        <f t="shared" si="0"/>
        <v>0</v>
      </c>
      <c r="F53" s="86"/>
      <c r="G53" s="66"/>
      <c r="H53" s="66"/>
      <c r="I53" s="66"/>
      <c r="J53" s="66">
        <v>38</v>
      </c>
      <c r="K53" s="64"/>
      <c r="L53" s="26"/>
      <c r="M53" s="21"/>
      <c r="N53" s="21"/>
      <c r="O53" s="21"/>
      <c r="P53" s="21"/>
      <c r="Q53" s="22"/>
      <c r="R53" s="86"/>
      <c r="S53" s="66"/>
      <c r="T53" s="66"/>
      <c r="U53" s="66"/>
      <c r="V53" s="66"/>
      <c r="W53" s="64"/>
      <c r="X53" s="26"/>
      <c r="Y53" s="21"/>
      <c r="Z53" s="21"/>
      <c r="AA53" s="21"/>
      <c r="AB53" s="21"/>
      <c r="AC53" s="22"/>
    </row>
    <row r="54" spans="1:29" ht="33.75" customHeight="1">
      <c r="A54" s="24" t="s">
        <v>90</v>
      </c>
      <c r="B54" s="82" t="s">
        <v>91</v>
      </c>
      <c r="C54" s="25">
        <f t="shared" si="1"/>
        <v>2.44</v>
      </c>
      <c r="D54" s="15">
        <f t="shared" si="1"/>
        <v>0</v>
      </c>
      <c r="E54" s="18">
        <f t="shared" si="0"/>
        <v>0</v>
      </c>
      <c r="F54" s="16"/>
      <c r="G54" s="17"/>
      <c r="H54" s="17"/>
      <c r="I54" s="17"/>
      <c r="J54" s="17">
        <v>2.44</v>
      </c>
      <c r="K54" s="18"/>
      <c r="L54" s="60"/>
      <c r="M54" s="17"/>
      <c r="N54" s="17"/>
      <c r="O54" s="17"/>
      <c r="P54" s="17"/>
      <c r="Q54" s="18"/>
      <c r="R54" s="16"/>
      <c r="S54" s="17"/>
      <c r="T54" s="17"/>
      <c r="U54" s="17"/>
      <c r="V54" s="17"/>
      <c r="W54" s="18"/>
      <c r="X54" s="60"/>
      <c r="Y54" s="17"/>
      <c r="Z54" s="17"/>
      <c r="AA54" s="17"/>
      <c r="AB54" s="17"/>
      <c r="AC54" s="18"/>
    </row>
    <row r="55" spans="1:29" ht="37.5" customHeight="1">
      <c r="A55" s="24" t="s">
        <v>92</v>
      </c>
      <c r="B55" s="82" t="s">
        <v>93</v>
      </c>
      <c r="C55" s="25">
        <f t="shared" si="1"/>
        <v>125.851</v>
      </c>
      <c r="D55" s="15">
        <f t="shared" si="1"/>
        <v>54.558250000000008</v>
      </c>
      <c r="E55" s="18">
        <f t="shared" si="0"/>
        <v>43.351463238273844</v>
      </c>
      <c r="F55" s="16">
        <f t="shared" ref="F55:AC55" si="5">SUM(F56:F59)</f>
        <v>42.768999999999998</v>
      </c>
      <c r="G55" s="60">
        <f t="shared" si="5"/>
        <v>0.82408000000000003</v>
      </c>
      <c r="H55" s="60">
        <f t="shared" si="5"/>
        <v>40.79</v>
      </c>
      <c r="I55" s="60">
        <f t="shared" si="5"/>
        <v>27.492190000000001</v>
      </c>
      <c r="J55" s="60">
        <f t="shared" si="5"/>
        <v>42.292000000000002</v>
      </c>
      <c r="K55" s="67">
        <f t="shared" si="5"/>
        <v>26.241980000000002</v>
      </c>
      <c r="L55" s="60">
        <f t="shared" si="5"/>
        <v>0</v>
      </c>
      <c r="M55" s="17">
        <f t="shared" si="5"/>
        <v>0</v>
      </c>
      <c r="N55" s="17">
        <f t="shared" si="5"/>
        <v>0</v>
      </c>
      <c r="O55" s="17">
        <f t="shared" si="5"/>
        <v>0</v>
      </c>
      <c r="P55" s="17">
        <f t="shared" si="5"/>
        <v>0</v>
      </c>
      <c r="Q55" s="18">
        <f t="shared" si="5"/>
        <v>0</v>
      </c>
      <c r="R55" s="16">
        <f t="shared" si="5"/>
        <v>0</v>
      </c>
      <c r="S55" s="60">
        <f t="shared" si="5"/>
        <v>0</v>
      </c>
      <c r="T55" s="60">
        <f t="shared" si="5"/>
        <v>0</v>
      </c>
      <c r="U55" s="60">
        <f t="shared" si="5"/>
        <v>0</v>
      </c>
      <c r="V55" s="60">
        <f t="shared" si="5"/>
        <v>0</v>
      </c>
      <c r="W55" s="67">
        <f t="shared" si="5"/>
        <v>0</v>
      </c>
      <c r="X55" s="60">
        <f t="shared" si="5"/>
        <v>0</v>
      </c>
      <c r="Y55" s="17">
        <f t="shared" si="5"/>
        <v>0</v>
      </c>
      <c r="Z55" s="17">
        <f t="shared" si="5"/>
        <v>0</v>
      </c>
      <c r="AA55" s="17">
        <f t="shared" si="5"/>
        <v>0</v>
      </c>
      <c r="AB55" s="17">
        <f t="shared" si="5"/>
        <v>0</v>
      </c>
      <c r="AC55" s="18">
        <f t="shared" si="5"/>
        <v>0</v>
      </c>
    </row>
    <row r="56" spans="1:29" ht="22.5" customHeight="1">
      <c r="A56" s="19" t="s">
        <v>94</v>
      </c>
      <c r="B56" s="99" t="s">
        <v>95</v>
      </c>
      <c r="C56" s="84">
        <f t="shared" si="1"/>
        <v>0</v>
      </c>
      <c r="D56" s="85">
        <f t="shared" si="1"/>
        <v>0</v>
      </c>
      <c r="E56" s="64" t="e">
        <f t="shared" si="0"/>
        <v>#DIV/0!</v>
      </c>
      <c r="F56" s="86"/>
      <c r="G56" s="66"/>
      <c r="H56" s="66"/>
      <c r="I56" s="66"/>
      <c r="J56" s="66"/>
      <c r="K56" s="64"/>
      <c r="L56" s="26"/>
      <c r="M56" s="21"/>
      <c r="N56" s="21"/>
      <c r="O56" s="21"/>
      <c r="P56" s="21"/>
      <c r="Q56" s="22"/>
      <c r="R56" s="86"/>
      <c r="S56" s="66"/>
      <c r="T56" s="66"/>
      <c r="U56" s="66"/>
      <c r="V56" s="66"/>
      <c r="W56" s="64"/>
      <c r="X56" s="26"/>
      <c r="Y56" s="21"/>
      <c r="Z56" s="21"/>
      <c r="AA56" s="21"/>
      <c r="AB56" s="21"/>
      <c r="AC56" s="22"/>
    </row>
    <row r="57" spans="1:29" ht="23.25" customHeight="1">
      <c r="A57" s="19" t="s">
        <v>96</v>
      </c>
      <c r="B57" s="99" t="s">
        <v>97</v>
      </c>
      <c r="C57" s="84">
        <f t="shared" si="1"/>
        <v>3.2720000000000002</v>
      </c>
      <c r="D57" s="85">
        <f t="shared" si="1"/>
        <v>2.3098000000000001</v>
      </c>
      <c r="E57" s="64">
        <f t="shared" si="0"/>
        <v>70.592909535452321</v>
      </c>
      <c r="F57" s="86">
        <v>1.091</v>
      </c>
      <c r="G57" s="66">
        <f>824.08/1000</f>
        <v>0.82408000000000003</v>
      </c>
      <c r="H57" s="66">
        <v>1.091</v>
      </c>
      <c r="I57" s="66">
        <f>693.33/1000</f>
        <v>0.69333</v>
      </c>
      <c r="J57" s="66">
        <v>1.0900000000000001</v>
      </c>
      <c r="K57" s="64">
        <f>792.39/1000</f>
        <v>0.79239000000000004</v>
      </c>
      <c r="L57" s="26"/>
      <c r="M57" s="21"/>
      <c r="N57" s="21"/>
      <c r="O57" s="21"/>
      <c r="P57" s="21"/>
      <c r="Q57" s="22"/>
      <c r="R57" s="86"/>
      <c r="S57" s="66"/>
      <c r="T57" s="66"/>
      <c r="U57" s="66"/>
      <c r="V57" s="66"/>
      <c r="W57" s="64"/>
      <c r="X57" s="26"/>
      <c r="Y57" s="21"/>
      <c r="Z57" s="21"/>
      <c r="AA57" s="21"/>
      <c r="AB57" s="21"/>
      <c r="AC57" s="22"/>
    </row>
    <row r="58" spans="1:29" ht="20.25" customHeight="1">
      <c r="A58" s="19" t="s">
        <v>98</v>
      </c>
      <c r="B58" s="99" t="s">
        <v>99</v>
      </c>
      <c r="C58" s="84">
        <f t="shared" si="1"/>
        <v>112.821</v>
      </c>
      <c r="D58" s="85">
        <f t="shared" si="1"/>
        <v>52.048209999999997</v>
      </c>
      <c r="E58" s="64">
        <f t="shared" si="0"/>
        <v>46.133441469230021</v>
      </c>
      <c r="F58" s="86">
        <v>41.076999999999998</v>
      </c>
      <c r="G58" s="66"/>
      <c r="H58" s="66">
        <v>39.097999999999999</v>
      </c>
      <c r="I58" s="66">
        <f>26598.62/1000</f>
        <v>26.59862</v>
      </c>
      <c r="J58" s="66">
        <v>32.646000000000001</v>
      </c>
      <c r="K58" s="64">
        <f>25449.59/1000</f>
        <v>25.449590000000001</v>
      </c>
      <c r="L58" s="26"/>
      <c r="M58" s="21"/>
      <c r="N58" s="21"/>
      <c r="O58" s="21"/>
      <c r="P58" s="21"/>
      <c r="Q58" s="22"/>
      <c r="R58" s="86"/>
      <c r="S58" s="66"/>
      <c r="T58" s="66"/>
      <c r="U58" s="66"/>
      <c r="V58" s="66"/>
      <c r="W58" s="64"/>
      <c r="X58" s="26"/>
      <c r="Y58" s="21"/>
      <c r="Z58" s="21"/>
      <c r="AA58" s="21"/>
      <c r="AB58" s="21"/>
      <c r="AC58" s="22"/>
    </row>
    <row r="59" spans="1:29" ht="22.5" customHeight="1">
      <c r="A59" s="19" t="s">
        <v>100</v>
      </c>
      <c r="B59" s="99" t="s">
        <v>101</v>
      </c>
      <c r="C59" s="84">
        <f t="shared" si="1"/>
        <v>9.7579999999999991</v>
      </c>
      <c r="D59" s="85">
        <f t="shared" si="1"/>
        <v>0.20024</v>
      </c>
      <c r="E59" s="64">
        <f t="shared" si="0"/>
        <v>2.0520598483295758</v>
      </c>
      <c r="F59" s="86">
        <v>0.60099999999999998</v>
      </c>
      <c r="G59" s="66"/>
      <c r="H59" s="66">
        <v>0.60099999999999998</v>
      </c>
      <c r="I59" s="66">
        <f>200.24/1000</f>
        <v>0.20024</v>
      </c>
      <c r="J59" s="66">
        <v>8.5559999999999992</v>
      </c>
      <c r="K59" s="64"/>
      <c r="L59" s="26"/>
      <c r="M59" s="21"/>
      <c r="N59" s="21"/>
      <c r="O59" s="21"/>
      <c r="P59" s="21"/>
      <c r="Q59" s="22"/>
      <c r="R59" s="86"/>
      <c r="S59" s="66"/>
      <c r="T59" s="66"/>
      <c r="U59" s="66"/>
      <c r="V59" s="66"/>
      <c r="W59" s="64"/>
      <c r="X59" s="26"/>
      <c r="Y59" s="21"/>
      <c r="Z59" s="21"/>
      <c r="AA59" s="21"/>
      <c r="AB59" s="21"/>
      <c r="AC59" s="22"/>
    </row>
    <row r="60" spans="1:29" ht="20.25" customHeight="1">
      <c r="A60" s="24" t="s">
        <v>102</v>
      </c>
      <c r="B60" s="82" t="s">
        <v>103</v>
      </c>
      <c r="C60" s="25">
        <f t="shared" si="1"/>
        <v>14.609</v>
      </c>
      <c r="D60" s="15">
        <f t="shared" si="1"/>
        <v>0.45112999999999998</v>
      </c>
      <c r="E60" s="18">
        <f t="shared" si="0"/>
        <v>3.0880279279895952</v>
      </c>
      <c r="F60" s="16">
        <f t="shared" ref="F60:AC60" si="6">SUM(F61:F65)</f>
        <v>5</v>
      </c>
      <c r="G60" s="60">
        <f t="shared" si="6"/>
        <v>0</v>
      </c>
      <c r="H60" s="60">
        <f t="shared" si="6"/>
        <v>0</v>
      </c>
      <c r="I60" s="60">
        <f t="shared" si="6"/>
        <v>0.45112999999999998</v>
      </c>
      <c r="J60" s="60">
        <f t="shared" si="6"/>
        <v>9.609</v>
      </c>
      <c r="K60" s="67">
        <f t="shared" si="6"/>
        <v>0</v>
      </c>
      <c r="L60" s="60">
        <f t="shared" si="6"/>
        <v>0</v>
      </c>
      <c r="M60" s="17">
        <f t="shared" si="6"/>
        <v>0</v>
      </c>
      <c r="N60" s="17">
        <f t="shared" si="6"/>
        <v>0</v>
      </c>
      <c r="O60" s="17">
        <f t="shared" si="6"/>
        <v>0</v>
      </c>
      <c r="P60" s="17">
        <f t="shared" si="6"/>
        <v>0</v>
      </c>
      <c r="Q60" s="18">
        <f t="shared" si="6"/>
        <v>0</v>
      </c>
      <c r="R60" s="16">
        <f t="shared" si="6"/>
        <v>0</v>
      </c>
      <c r="S60" s="60">
        <f t="shared" si="6"/>
        <v>0</v>
      </c>
      <c r="T60" s="60">
        <f t="shared" si="6"/>
        <v>0</v>
      </c>
      <c r="U60" s="60">
        <f t="shared" si="6"/>
        <v>0</v>
      </c>
      <c r="V60" s="60">
        <f t="shared" si="6"/>
        <v>0</v>
      </c>
      <c r="W60" s="67">
        <f t="shared" si="6"/>
        <v>0</v>
      </c>
      <c r="X60" s="60">
        <f t="shared" si="6"/>
        <v>0</v>
      </c>
      <c r="Y60" s="17">
        <f t="shared" si="6"/>
        <v>0</v>
      </c>
      <c r="Z60" s="17">
        <f t="shared" si="6"/>
        <v>0</v>
      </c>
      <c r="AA60" s="17">
        <f t="shared" si="6"/>
        <v>0</v>
      </c>
      <c r="AB60" s="17">
        <f t="shared" si="6"/>
        <v>0</v>
      </c>
      <c r="AC60" s="18">
        <f t="shared" si="6"/>
        <v>0</v>
      </c>
    </row>
    <row r="61" spans="1:29" ht="21" customHeight="1">
      <c r="A61" s="19" t="s">
        <v>104</v>
      </c>
      <c r="B61" s="99" t="s">
        <v>160</v>
      </c>
      <c r="C61" s="84">
        <f t="shared" si="1"/>
        <v>1.5089999999999999</v>
      </c>
      <c r="D61" s="85">
        <f t="shared" si="1"/>
        <v>0</v>
      </c>
      <c r="E61" s="64">
        <f>D61/C61*100</f>
        <v>0</v>
      </c>
      <c r="F61" s="86"/>
      <c r="G61" s="66"/>
      <c r="H61" s="66"/>
      <c r="I61" s="66"/>
      <c r="J61" s="66">
        <v>1.5089999999999999</v>
      </c>
      <c r="K61" s="64"/>
      <c r="L61" s="26"/>
      <c r="M61" s="21"/>
      <c r="N61" s="21"/>
      <c r="O61" s="21"/>
      <c r="P61" s="21"/>
      <c r="Q61" s="22"/>
      <c r="R61" s="86"/>
      <c r="S61" s="66"/>
      <c r="T61" s="66"/>
      <c r="U61" s="66"/>
      <c r="V61" s="66"/>
      <c r="W61" s="64"/>
      <c r="X61" s="26"/>
      <c r="Y61" s="21"/>
      <c r="Z61" s="21"/>
      <c r="AA61" s="21"/>
      <c r="AB61" s="21"/>
      <c r="AC61" s="22"/>
    </row>
    <row r="62" spans="1:29" ht="21" customHeight="1">
      <c r="A62" s="100" t="s">
        <v>105</v>
      </c>
      <c r="B62" s="101" t="s">
        <v>170</v>
      </c>
      <c r="C62" s="84">
        <f t="shared" si="1"/>
        <v>5</v>
      </c>
      <c r="D62" s="85">
        <f t="shared" si="1"/>
        <v>0.45112999999999998</v>
      </c>
      <c r="E62" s="64">
        <f t="shared" si="0"/>
        <v>9.0226000000000006</v>
      </c>
      <c r="F62" s="86">
        <v>5</v>
      </c>
      <c r="G62" s="66"/>
      <c r="H62" s="66"/>
      <c r="I62" s="66">
        <f>451.13/1000</f>
        <v>0.45112999999999998</v>
      </c>
      <c r="J62" s="66"/>
      <c r="K62" s="64"/>
      <c r="L62" s="73"/>
      <c r="M62" s="23"/>
      <c r="N62" s="23"/>
      <c r="O62" s="21"/>
      <c r="P62" s="23"/>
      <c r="Q62" s="22"/>
      <c r="R62" s="86"/>
      <c r="S62" s="66"/>
      <c r="T62" s="66"/>
      <c r="U62" s="66"/>
      <c r="V62" s="66"/>
      <c r="W62" s="64"/>
      <c r="X62" s="73"/>
      <c r="Y62" s="23"/>
      <c r="Z62" s="23"/>
      <c r="AA62" s="21"/>
      <c r="AB62" s="23"/>
      <c r="AC62" s="22"/>
    </row>
    <row r="63" spans="1:29" ht="22.5" customHeight="1">
      <c r="A63" s="100" t="s">
        <v>106</v>
      </c>
      <c r="B63" s="101" t="s">
        <v>171</v>
      </c>
      <c r="C63" s="84">
        <f t="shared" si="1"/>
        <v>0</v>
      </c>
      <c r="D63" s="85">
        <f t="shared" si="1"/>
        <v>0</v>
      </c>
      <c r="E63" s="64" t="e">
        <f t="shared" si="0"/>
        <v>#DIV/0!</v>
      </c>
      <c r="F63" s="86"/>
      <c r="G63" s="66"/>
      <c r="H63" s="66"/>
      <c r="I63" s="66"/>
      <c r="J63" s="66"/>
      <c r="K63" s="64"/>
      <c r="L63" s="73"/>
      <c r="M63" s="23"/>
      <c r="N63" s="23"/>
      <c r="O63" s="21"/>
      <c r="P63" s="23"/>
      <c r="Q63" s="22"/>
      <c r="R63" s="86"/>
      <c r="S63" s="66"/>
      <c r="T63" s="66"/>
      <c r="U63" s="66"/>
      <c r="V63" s="66"/>
      <c r="W63" s="64"/>
      <c r="X63" s="73"/>
      <c r="Y63" s="23"/>
      <c r="Z63" s="23"/>
      <c r="AA63" s="21"/>
      <c r="AB63" s="23"/>
      <c r="AC63" s="22"/>
    </row>
    <row r="64" spans="1:29" ht="22.5" customHeight="1">
      <c r="A64" s="100" t="s">
        <v>116</v>
      </c>
      <c r="B64" s="101" t="s">
        <v>191</v>
      </c>
      <c r="C64" s="84">
        <f t="shared" si="1"/>
        <v>0</v>
      </c>
      <c r="D64" s="85">
        <f t="shared" si="1"/>
        <v>0</v>
      </c>
      <c r="E64" s="64" t="e">
        <f t="shared" si="0"/>
        <v>#DIV/0!</v>
      </c>
      <c r="F64" s="124"/>
      <c r="G64" s="125"/>
      <c r="H64" s="125"/>
      <c r="I64" s="66"/>
      <c r="J64" s="125"/>
      <c r="K64" s="64"/>
      <c r="L64" s="73"/>
      <c r="M64" s="23"/>
      <c r="N64" s="23"/>
      <c r="O64" s="21"/>
      <c r="P64" s="23"/>
      <c r="Q64" s="22"/>
      <c r="R64" s="124"/>
      <c r="S64" s="125"/>
      <c r="T64" s="125"/>
      <c r="U64" s="66"/>
      <c r="V64" s="125"/>
      <c r="W64" s="64"/>
      <c r="X64" s="73"/>
      <c r="Y64" s="23"/>
      <c r="Z64" s="23"/>
      <c r="AA64" s="21"/>
      <c r="AB64" s="23"/>
      <c r="AC64" s="22"/>
    </row>
    <row r="65" spans="1:29" ht="27" customHeight="1" thickBot="1">
      <c r="A65" s="100" t="s">
        <v>192</v>
      </c>
      <c r="B65" s="101" t="s">
        <v>138</v>
      </c>
      <c r="C65" s="84">
        <f t="shared" si="1"/>
        <v>8.1</v>
      </c>
      <c r="D65" s="85">
        <f t="shared" si="1"/>
        <v>0</v>
      </c>
      <c r="E65" s="75">
        <f t="shared" si="0"/>
        <v>0</v>
      </c>
      <c r="F65" s="102"/>
      <c r="G65" s="103"/>
      <c r="H65" s="103"/>
      <c r="I65" s="66"/>
      <c r="J65" s="103">
        <v>8.1</v>
      </c>
      <c r="K65" s="64"/>
      <c r="L65" s="73"/>
      <c r="M65" s="23"/>
      <c r="N65" s="23"/>
      <c r="O65" s="21"/>
      <c r="P65" s="23"/>
      <c r="Q65" s="22"/>
      <c r="R65" s="102"/>
      <c r="S65" s="103"/>
      <c r="T65" s="103"/>
      <c r="U65" s="66"/>
      <c r="V65" s="103"/>
      <c r="W65" s="64"/>
      <c r="X65" s="73"/>
      <c r="Y65" s="23"/>
      <c r="Z65" s="23"/>
      <c r="AA65" s="21"/>
      <c r="AB65" s="23"/>
      <c r="AC65" s="22"/>
    </row>
    <row r="66" spans="1:29" ht="24.75" customHeight="1" thickBot="1">
      <c r="A66" s="415" t="s">
        <v>107</v>
      </c>
      <c r="B66" s="416"/>
      <c r="C66" s="25">
        <f>L66+N66+P66+J66+H66+F66+R66+T66+V66+X66+Z66+AB66</f>
        <v>1142.73</v>
      </c>
      <c r="D66" s="15">
        <f t="shared" ref="D66" si="7">M66+O66+Q66+K66+I66+G66+S66+U66+W66+Y66+AA66+AC66</f>
        <v>854.90277000000015</v>
      </c>
      <c r="E66" s="32">
        <f t="shared" si="0"/>
        <v>74.812315245071019</v>
      </c>
      <c r="F66" s="29">
        <f t="shared" ref="F66:AC66" si="8">F8+F9+F10+F32+F33+F34+F54+F55+F60</f>
        <v>344.45600000000002</v>
      </c>
      <c r="G66" s="31">
        <f t="shared" si="8"/>
        <v>251.06670000000003</v>
      </c>
      <c r="H66" s="31">
        <f t="shared" si="8"/>
        <v>349.65200000000004</v>
      </c>
      <c r="I66" s="31">
        <f t="shared" si="8"/>
        <v>287.24745999999999</v>
      </c>
      <c r="J66" s="31">
        <f t="shared" si="8"/>
        <v>448.62200000000001</v>
      </c>
      <c r="K66" s="46">
        <f t="shared" si="8"/>
        <v>316.58861000000002</v>
      </c>
      <c r="L66" s="31">
        <f t="shared" si="8"/>
        <v>0</v>
      </c>
      <c r="M66" s="30">
        <f t="shared" si="8"/>
        <v>0</v>
      </c>
      <c r="N66" s="30">
        <f t="shared" si="8"/>
        <v>0</v>
      </c>
      <c r="O66" s="30">
        <f t="shared" si="8"/>
        <v>0</v>
      </c>
      <c r="P66" s="30">
        <f t="shared" si="8"/>
        <v>0</v>
      </c>
      <c r="Q66" s="32">
        <f t="shared" si="8"/>
        <v>0</v>
      </c>
      <c r="R66" s="29">
        <f t="shared" si="8"/>
        <v>0</v>
      </c>
      <c r="S66" s="31">
        <f t="shared" si="8"/>
        <v>0</v>
      </c>
      <c r="T66" s="31">
        <f t="shared" si="8"/>
        <v>0</v>
      </c>
      <c r="U66" s="31">
        <f t="shared" si="8"/>
        <v>0</v>
      </c>
      <c r="V66" s="31">
        <f t="shared" si="8"/>
        <v>0</v>
      </c>
      <c r="W66" s="46">
        <f t="shared" si="8"/>
        <v>0</v>
      </c>
      <c r="X66" s="104">
        <f t="shared" si="8"/>
        <v>0</v>
      </c>
      <c r="Y66" s="30">
        <f t="shared" si="8"/>
        <v>0</v>
      </c>
      <c r="Z66" s="30">
        <f t="shared" si="8"/>
        <v>0</v>
      </c>
      <c r="AA66" s="30">
        <f t="shared" si="8"/>
        <v>0</v>
      </c>
      <c r="AB66" s="30">
        <f t="shared" si="8"/>
        <v>0</v>
      </c>
      <c r="AC66" s="32">
        <f t="shared" si="8"/>
        <v>0</v>
      </c>
    </row>
    <row r="67" spans="1:29" ht="12.75" customHeight="1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5"/>
      <c r="M67" s="35"/>
      <c r="N67" s="35"/>
      <c r="O67" s="35"/>
      <c r="P67" s="35"/>
      <c r="Q67" s="34"/>
      <c r="R67" s="34"/>
      <c r="S67" s="34"/>
      <c r="T67" s="34"/>
      <c r="U67" s="34"/>
      <c r="V67" s="34"/>
      <c r="W67" s="34"/>
      <c r="X67" s="35"/>
      <c r="Y67" s="35"/>
      <c r="Z67" s="35"/>
      <c r="AA67" s="35"/>
      <c r="AB67" s="35"/>
      <c r="AC67" s="34"/>
    </row>
    <row r="68" spans="1:29" ht="12.75" customHeight="1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5"/>
      <c r="M68" s="35"/>
      <c r="N68" s="35"/>
      <c r="O68" s="35"/>
      <c r="P68" s="35"/>
      <c r="Q68" s="34"/>
      <c r="R68" s="34"/>
      <c r="S68" s="34"/>
      <c r="T68" s="34"/>
      <c r="U68" s="34"/>
      <c r="V68" s="34"/>
      <c r="W68" s="34"/>
      <c r="X68" s="35"/>
      <c r="Y68" s="35"/>
      <c r="Z68" s="35"/>
      <c r="AA68" s="35"/>
      <c r="AB68" s="35"/>
      <c r="AC68" s="34"/>
    </row>
    <row r="69" spans="1:29" ht="27" customHeight="1">
      <c r="A69" s="36" t="s">
        <v>108</v>
      </c>
      <c r="B69" s="37"/>
      <c r="C69" s="37" t="s">
        <v>109</v>
      </c>
      <c r="D69" s="37"/>
      <c r="E69" s="38"/>
      <c r="F69" s="38"/>
      <c r="G69" s="38"/>
      <c r="H69" s="38"/>
      <c r="I69" s="38"/>
      <c r="J69" s="38"/>
      <c r="K69" s="38"/>
      <c r="L69" s="39"/>
      <c r="M69" s="39"/>
      <c r="N69" s="39"/>
      <c r="O69" s="39"/>
      <c r="P69" s="39"/>
      <c r="Q69" s="37"/>
      <c r="R69" s="38"/>
      <c r="S69" s="38"/>
      <c r="T69" s="38"/>
      <c r="U69" s="38"/>
      <c r="V69" s="38"/>
      <c r="W69" s="38"/>
      <c r="X69" s="39"/>
      <c r="Y69" s="39"/>
      <c r="Z69" s="39"/>
      <c r="AA69" s="39"/>
      <c r="AB69" s="39"/>
      <c r="AC69" s="37"/>
    </row>
    <row r="70" spans="1:29" ht="12.75" customHeight="1">
      <c r="A70" s="33"/>
      <c r="B70" s="34"/>
      <c r="C70" s="34"/>
      <c r="D70" s="34"/>
      <c r="E70" s="40"/>
      <c r="F70" s="40"/>
      <c r="G70" s="40"/>
      <c r="H70" s="40"/>
      <c r="I70" s="40"/>
      <c r="J70" s="40"/>
      <c r="K70" s="40"/>
      <c r="L70" s="35"/>
      <c r="M70" s="35"/>
      <c r="N70" s="35"/>
      <c r="O70" s="35"/>
      <c r="P70" s="35"/>
      <c r="Q70" s="34"/>
      <c r="R70" s="40"/>
      <c r="S70" s="40"/>
      <c r="T70" s="40"/>
      <c r="U70" s="40"/>
      <c r="V70" s="40"/>
      <c r="W70" s="40"/>
      <c r="X70" s="35"/>
      <c r="Y70" s="35"/>
      <c r="Z70" s="35"/>
      <c r="AA70" s="35"/>
      <c r="AB70" s="35"/>
      <c r="AC70" s="34"/>
    </row>
    <row r="71" spans="1:29" ht="12.75" customHeight="1">
      <c r="A71" s="41"/>
      <c r="B71" s="1"/>
      <c r="C71" s="127"/>
      <c r="D71" s="1"/>
      <c r="E71" s="1"/>
      <c r="F71" s="1"/>
      <c r="G71" s="1"/>
      <c r="H71" s="1"/>
      <c r="I71" s="1"/>
      <c r="J71" s="1"/>
      <c r="K71" s="1"/>
      <c r="L71" s="2"/>
      <c r="M71" s="2"/>
      <c r="N71" s="2"/>
      <c r="O71" s="2"/>
      <c r="P71" s="2"/>
      <c r="Q71" s="1"/>
      <c r="R71" s="1"/>
      <c r="S71" s="1"/>
      <c r="T71" s="1"/>
      <c r="U71" s="1"/>
      <c r="V71" s="1"/>
      <c r="W71" s="1"/>
      <c r="X71" s="2"/>
      <c r="Y71" s="2"/>
      <c r="Z71" s="2"/>
      <c r="AA71" s="2"/>
      <c r="AB71" s="2"/>
      <c r="AC71" s="1"/>
    </row>
    <row r="72" spans="1:29" ht="12.75" customHeight="1">
      <c r="B72" s="42"/>
      <c r="C72" s="42"/>
      <c r="D72" s="42"/>
      <c r="E72" s="42"/>
      <c r="F72" s="105"/>
      <c r="G72" s="105"/>
      <c r="H72" s="105"/>
      <c r="I72" s="105"/>
      <c r="J72" s="105"/>
      <c r="R72" s="105"/>
      <c r="S72" s="105"/>
      <c r="T72" s="105"/>
      <c r="U72" s="105"/>
      <c r="V72" s="105"/>
    </row>
    <row r="73" spans="1:29" ht="12.75" customHeight="1">
      <c r="B73" s="42"/>
      <c r="C73" s="42"/>
      <c r="D73" s="42"/>
      <c r="E73" s="42"/>
      <c r="F73" s="105"/>
      <c r="G73" s="105"/>
      <c r="H73" s="105"/>
      <c r="I73" s="105"/>
      <c r="J73" s="105"/>
      <c r="R73" s="105"/>
      <c r="S73" s="105"/>
      <c r="T73" s="105"/>
      <c r="U73" s="105"/>
      <c r="V73" s="105"/>
    </row>
    <row r="74" spans="1:29" ht="12.75" customHeight="1">
      <c r="B74" s="42"/>
      <c r="C74" s="42"/>
      <c r="D74" s="42"/>
      <c r="E74" s="42"/>
      <c r="F74" s="105"/>
      <c r="G74" s="105"/>
      <c r="H74" s="105"/>
      <c r="I74" s="105"/>
      <c r="J74" s="105"/>
      <c r="R74" s="105"/>
      <c r="S74" s="105"/>
      <c r="T74" s="105"/>
      <c r="U74" s="105"/>
      <c r="V74" s="105"/>
    </row>
    <row r="75" spans="1:29" ht="12.75" customHeight="1">
      <c r="B75" s="42"/>
      <c r="C75" s="42"/>
      <c r="D75" s="42"/>
      <c r="E75" s="42"/>
      <c r="F75" s="105"/>
      <c r="G75" s="105"/>
      <c r="H75" s="105"/>
      <c r="I75" s="105"/>
      <c r="J75" s="105"/>
      <c r="R75" s="105"/>
      <c r="S75" s="105"/>
      <c r="T75" s="105"/>
      <c r="U75" s="105"/>
      <c r="V75" s="105"/>
    </row>
    <row r="76" spans="1:29" ht="12.75" customHeight="1">
      <c r="B76" s="42"/>
      <c r="C76" s="42"/>
      <c r="D76" s="42"/>
      <c r="E76" s="42"/>
      <c r="F76" s="105"/>
      <c r="G76" s="105"/>
      <c r="H76" s="105"/>
      <c r="I76" s="105"/>
      <c r="J76" s="105"/>
      <c r="R76" s="105"/>
      <c r="S76" s="105"/>
      <c r="T76" s="105"/>
      <c r="U76" s="105"/>
      <c r="V76" s="105"/>
    </row>
    <row r="77" spans="1:29" ht="12.75" customHeight="1">
      <c r="B77" s="42"/>
      <c r="C77" s="42"/>
      <c r="D77" s="42"/>
      <c r="E77" s="42"/>
      <c r="F77" s="105"/>
      <c r="G77" s="105"/>
      <c r="H77" s="105"/>
      <c r="I77" s="105"/>
      <c r="J77" s="105"/>
      <c r="R77" s="105"/>
      <c r="S77" s="105"/>
      <c r="T77" s="105"/>
      <c r="U77" s="105"/>
      <c r="V77" s="105"/>
    </row>
    <row r="78" spans="1:29" ht="12.75" customHeight="1">
      <c r="B78" s="42"/>
      <c r="C78" s="42"/>
      <c r="D78" s="42"/>
      <c r="E78" s="42"/>
      <c r="F78" s="105"/>
      <c r="G78" s="105"/>
      <c r="H78" s="105"/>
      <c r="I78" s="105"/>
      <c r="J78" s="105"/>
      <c r="R78" s="105"/>
      <c r="S78" s="105"/>
      <c r="T78" s="105"/>
      <c r="U78" s="105"/>
      <c r="V78" s="105"/>
    </row>
    <row r="79" spans="1:29" ht="12.75" customHeight="1">
      <c r="B79" s="42"/>
      <c r="C79" s="42"/>
      <c r="D79" s="42"/>
      <c r="E79" s="42"/>
      <c r="F79" s="105"/>
      <c r="G79" s="105"/>
      <c r="H79" s="105"/>
      <c r="I79" s="105"/>
      <c r="J79" s="105"/>
      <c r="R79" s="105"/>
      <c r="S79" s="105"/>
      <c r="T79" s="105"/>
      <c r="U79" s="105"/>
      <c r="V79" s="105"/>
    </row>
    <row r="80" spans="1:29" ht="12.75" customHeight="1">
      <c r="B80" s="42"/>
      <c r="C80" s="42"/>
      <c r="D80" s="42"/>
      <c r="E80" s="42"/>
      <c r="F80" s="105"/>
      <c r="G80" s="105"/>
      <c r="H80" s="105"/>
      <c r="I80" s="105"/>
      <c r="J80" s="105"/>
      <c r="R80" s="105"/>
      <c r="S80" s="105"/>
      <c r="T80" s="105"/>
      <c r="U80" s="105"/>
      <c r="V80" s="105"/>
    </row>
    <row r="81" spans="2:22" ht="12.75" customHeight="1">
      <c r="B81" s="42"/>
      <c r="C81" s="42"/>
      <c r="D81" s="42"/>
      <c r="E81" s="42"/>
      <c r="F81" s="105"/>
      <c r="G81" s="105"/>
      <c r="H81" s="105"/>
      <c r="I81" s="105"/>
      <c r="J81" s="105"/>
      <c r="R81" s="105"/>
      <c r="S81" s="105"/>
      <c r="T81" s="105"/>
      <c r="U81" s="105"/>
      <c r="V81" s="105"/>
    </row>
    <row r="82" spans="2:22" ht="12.75" customHeight="1">
      <c r="B82" s="42"/>
      <c r="C82" s="42"/>
      <c r="D82" s="42"/>
      <c r="E82" s="42"/>
      <c r="F82" s="105"/>
      <c r="G82" s="105"/>
      <c r="H82" s="105"/>
      <c r="I82" s="105"/>
      <c r="J82" s="105"/>
      <c r="R82" s="105"/>
      <c r="S82" s="105"/>
      <c r="T82" s="105"/>
      <c r="U82" s="105"/>
      <c r="V82" s="105"/>
    </row>
    <row r="83" spans="2:22" ht="12.75" customHeight="1">
      <c r="B83" s="42"/>
      <c r="C83" s="42"/>
      <c r="D83" s="42"/>
      <c r="E83" s="42"/>
      <c r="F83" s="105"/>
      <c r="G83" s="105"/>
      <c r="H83" s="105"/>
      <c r="I83" s="105"/>
      <c r="J83" s="105"/>
      <c r="R83" s="105"/>
      <c r="S83" s="105"/>
      <c r="T83" s="105"/>
      <c r="U83" s="105"/>
      <c r="V83" s="105"/>
    </row>
    <row r="84" spans="2:22" ht="12.75" customHeight="1">
      <c r="B84" s="42"/>
      <c r="C84" s="42"/>
      <c r="D84" s="42"/>
      <c r="E84" s="42"/>
      <c r="F84" s="105"/>
      <c r="G84" s="105"/>
      <c r="H84" s="105"/>
      <c r="I84" s="105"/>
      <c r="J84" s="105"/>
      <c r="R84" s="105"/>
      <c r="S84" s="105"/>
      <c r="T84" s="105"/>
      <c r="U84" s="105"/>
      <c r="V84" s="105"/>
    </row>
    <row r="85" spans="2:22" ht="12.75" customHeight="1">
      <c r="B85" s="42"/>
      <c r="C85" s="42"/>
      <c r="D85" s="42"/>
      <c r="E85" s="42"/>
      <c r="F85" s="105"/>
      <c r="G85" s="105"/>
      <c r="H85" s="105"/>
      <c r="I85" s="105"/>
      <c r="J85" s="105"/>
      <c r="R85" s="105"/>
      <c r="S85" s="105"/>
      <c r="T85" s="105"/>
      <c r="U85" s="105"/>
      <c r="V85" s="105"/>
    </row>
    <row r="86" spans="2:22" ht="12.75" customHeight="1">
      <c r="B86" s="42"/>
      <c r="C86" s="42"/>
      <c r="D86" s="42"/>
      <c r="E86" s="42"/>
      <c r="F86" s="105"/>
      <c r="G86" s="105"/>
      <c r="H86" s="105"/>
      <c r="I86" s="105"/>
      <c r="J86" s="105"/>
      <c r="R86" s="105"/>
      <c r="S86" s="105"/>
      <c r="T86" s="105"/>
      <c r="U86" s="105"/>
      <c r="V86" s="105"/>
    </row>
    <row r="87" spans="2:22" ht="12.75" customHeight="1">
      <c r="B87" s="42"/>
      <c r="C87" s="42"/>
      <c r="D87" s="42"/>
      <c r="E87" s="42"/>
      <c r="F87" s="105"/>
      <c r="G87" s="105"/>
      <c r="H87" s="105"/>
      <c r="I87" s="105"/>
      <c r="J87" s="105"/>
      <c r="R87" s="105"/>
      <c r="S87" s="105"/>
      <c r="T87" s="105"/>
      <c r="U87" s="105"/>
      <c r="V87" s="105"/>
    </row>
    <row r="88" spans="2:22" ht="12.75" customHeight="1">
      <c r="B88" s="42"/>
      <c r="C88" s="42"/>
      <c r="D88" s="42"/>
      <c r="E88" s="42"/>
      <c r="F88" s="105"/>
      <c r="G88" s="105"/>
      <c r="H88" s="105"/>
      <c r="I88" s="105"/>
      <c r="J88" s="105"/>
      <c r="R88" s="105"/>
      <c r="S88" s="105"/>
      <c r="T88" s="105"/>
      <c r="U88" s="105"/>
      <c r="V88" s="105"/>
    </row>
    <row r="89" spans="2:22" ht="12.75" customHeight="1">
      <c r="B89" s="42"/>
      <c r="C89" s="42"/>
      <c r="D89" s="42"/>
      <c r="E89" s="42"/>
      <c r="F89" s="105"/>
      <c r="G89" s="105"/>
      <c r="H89" s="105"/>
      <c r="I89" s="105"/>
      <c r="J89" s="105"/>
      <c r="R89" s="105"/>
      <c r="S89" s="105"/>
      <c r="T89" s="105"/>
      <c r="U89" s="105"/>
      <c r="V89" s="105"/>
    </row>
    <row r="90" spans="2:22" ht="12.75" customHeight="1">
      <c r="B90" s="42"/>
      <c r="C90" s="42"/>
      <c r="D90" s="42"/>
      <c r="E90" s="42"/>
      <c r="F90" s="105"/>
      <c r="G90" s="105"/>
      <c r="H90" s="105"/>
      <c r="I90" s="105"/>
      <c r="J90" s="105"/>
      <c r="R90" s="105"/>
      <c r="S90" s="105"/>
      <c r="T90" s="105"/>
      <c r="U90" s="105"/>
      <c r="V90" s="105"/>
    </row>
    <row r="91" spans="2:22" ht="12.75" customHeight="1">
      <c r="B91" s="42"/>
      <c r="C91" s="42"/>
      <c r="D91" s="42"/>
      <c r="E91" s="42"/>
      <c r="F91" s="105"/>
      <c r="G91" s="105"/>
      <c r="H91" s="105"/>
      <c r="I91" s="105"/>
      <c r="J91" s="105"/>
      <c r="R91" s="105"/>
      <c r="S91" s="105"/>
      <c r="T91" s="105"/>
      <c r="U91" s="105"/>
      <c r="V91" s="105"/>
    </row>
    <row r="92" spans="2:22" ht="12.75" customHeight="1">
      <c r="B92" s="42"/>
      <c r="C92" s="42"/>
      <c r="D92" s="42"/>
      <c r="E92" s="42"/>
      <c r="F92" s="105"/>
      <c r="G92" s="105"/>
      <c r="H92" s="105"/>
      <c r="I92" s="105"/>
      <c r="J92" s="105"/>
      <c r="R92" s="105"/>
      <c r="S92" s="105"/>
      <c r="T92" s="105"/>
      <c r="U92" s="105"/>
      <c r="V92" s="105"/>
    </row>
    <row r="93" spans="2:22" ht="12.75" customHeight="1">
      <c r="B93" s="42"/>
      <c r="C93" s="42"/>
      <c r="D93" s="42"/>
      <c r="E93" s="42"/>
      <c r="F93" s="105"/>
      <c r="G93" s="105"/>
      <c r="H93" s="105"/>
      <c r="I93" s="105"/>
      <c r="J93" s="105"/>
      <c r="R93" s="105"/>
      <c r="S93" s="105"/>
      <c r="T93" s="105"/>
      <c r="U93" s="105"/>
      <c r="V93" s="105"/>
    </row>
    <row r="94" spans="2:22" ht="12.75" customHeight="1">
      <c r="B94" s="42"/>
      <c r="C94" s="42"/>
      <c r="D94" s="42"/>
      <c r="E94" s="42"/>
      <c r="F94" s="105"/>
      <c r="G94" s="105"/>
      <c r="H94" s="105"/>
      <c r="I94" s="105"/>
      <c r="J94" s="105"/>
      <c r="R94" s="105"/>
      <c r="S94" s="105"/>
      <c r="T94" s="105"/>
      <c r="U94" s="105"/>
      <c r="V94" s="105"/>
    </row>
    <row r="95" spans="2:22" ht="12.75" customHeight="1">
      <c r="B95" s="42"/>
      <c r="C95" s="42"/>
      <c r="D95" s="42"/>
      <c r="E95" s="42"/>
      <c r="F95" s="105"/>
      <c r="G95" s="105"/>
      <c r="H95" s="105"/>
      <c r="I95" s="105"/>
      <c r="J95" s="105"/>
      <c r="R95" s="105"/>
      <c r="S95" s="105"/>
      <c r="T95" s="105"/>
      <c r="U95" s="105"/>
      <c r="V95" s="105"/>
    </row>
    <row r="96" spans="2:22" ht="12.75" customHeight="1">
      <c r="B96" s="42"/>
      <c r="C96" s="42"/>
      <c r="D96" s="42"/>
      <c r="E96" s="42"/>
      <c r="F96" s="105"/>
      <c r="G96" s="105"/>
      <c r="H96" s="105"/>
      <c r="I96" s="105"/>
      <c r="J96" s="105"/>
      <c r="R96" s="105"/>
      <c r="S96" s="105"/>
      <c r="T96" s="105"/>
      <c r="U96" s="105"/>
      <c r="V96" s="105"/>
    </row>
    <row r="97" spans="2:22" ht="12.75" customHeight="1">
      <c r="B97" s="42"/>
      <c r="C97" s="42"/>
      <c r="D97" s="42"/>
      <c r="E97" s="42"/>
      <c r="F97" s="105"/>
      <c r="G97" s="105"/>
      <c r="H97" s="105"/>
      <c r="I97" s="105"/>
      <c r="J97" s="105"/>
      <c r="R97" s="105"/>
      <c r="S97" s="105"/>
      <c r="T97" s="105"/>
      <c r="U97" s="105"/>
      <c r="V97" s="105"/>
    </row>
    <row r="98" spans="2:22" ht="12.75" customHeight="1">
      <c r="B98" s="42"/>
      <c r="C98" s="42"/>
      <c r="D98" s="42"/>
      <c r="E98" s="42"/>
      <c r="F98" s="105"/>
      <c r="G98" s="105"/>
      <c r="H98" s="105"/>
      <c r="I98" s="105"/>
      <c r="J98" s="105"/>
      <c r="R98" s="105"/>
      <c r="S98" s="105"/>
      <c r="T98" s="105"/>
      <c r="U98" s="105"/>
      <c r="V98" s="105"/>
    </row>
    <row r="99" spans="2:22" ht="12.75" customHeight="1">
      <c r="B99" s="42"/>
      <c r="C99" s="42"/>
      <c r="D99" s="42"/>
      <c r="E99" s="42"/>
      <c r="F99" s="105"/>
      <c r="G99" s="105"/>
      <c r="H99" s="105"/>
      <c r="I99" s="105"/>
      <c r="J99" s="105"/>
      <c r="R99" s="105"/>
      <c r="S99" s="105"/>
      <c r="T99" s="105"/>
      <c r="U99" s="105"/>
      <c r="V99" s="105"/>
    </row>
    <row r="100" spans="2:22" ht="12.75" customHeight="1">
      <c r="B100" s="42"/>
      <c r="C100" s="42"/>
      <c r="D100" s="42"/>
      <c r="E100" s="42"/>
      <c r="F100" s="105"/>
      <c r="G100" s="105"/>
      <c r="H100" s="105"/>
      <c r="I100" s="105"/>
      <c r="J100" s="105"/>
      <c r="R100" s="105"/>
      <c r="S100" s="105"/>
      <c r="T100" s="105"/>
      <c r="U100" s="105"/>
      <c r="V100" s="105"/>
    </row>
    <row r="101" spans="2:22" ht="12.75" customHeight="1">
      <c r="B101" s="42"/>
      <c r="C101" s="42"/>
      <c r="D101" s="42"/>
      <c r="E101" s="42"/>
      <c r="F101" s="105"/>
      <c r="G101" s="105"/>
      <c r="H101" s="105"/>
      <c r="I101" s="105"/>
      <c r="J101" s="105"/>
      <c r="R101" s="105"/>
      <c r="S101" s="105"/>
      <c r="T101" s="105"/>
      <c r="U101" s="105"/>
      <c r="V101" s="105"/>
    </row>
    <row r="102" spans="2:22" ht="12.75" customHeight="1">
      <c r="B102" s="42"/>
      <c r="C102" s="42"/>
      <c r="D102" s="42"/>
      <c r="E102" s="42"/>
      <c r="F102" s="105"/>
      <c r="G102" s="105"/>
      <c r="H102" s="105"/>
      <c r="I102" s="105"/>
      <c r="J102" s="105"/>
      <c r="R102" s="105"/>
      <c r="S102" s="105"/>
      <c r="T102" s="105"/>
      <c r="U102" s="105"/>
      <c r="V102" s="105"/>
    </row>
    <row r="103" spans="2:22" ht="12.75" customHeight="1">
      <c r="B103" s="42"/>
      <c r="C103" s="42"/>
      <c r="D103" s="42"/>
      <c r="E103" s="42"/>
      <c r="F103" s="105"/>
      <c r="G103" s="105"/>
      <c r="H103" s="105"/>
      <c r="I103" s="105"/>
      <c r="J103" s="105"/>
      <c r="R103" s="105"/>
      <c r="S103" s="105"/>
      <c r="T103" s="105"/>
      <c r="U103" s="105"/>
      <c r="V103" s="105"/>
    </row>
    <row r="104" spans="2:22" ht="12.75" customHeight="1">
      <c r="B104" s="42"/>
      <c r="C104" s="42"/>
      <c r="D104" s="42"/>
      <c r="E104" s="42"/>
      <c r="F104" s="105"/>
      <c r="G104" s="105"/>
      <c r="H104" s="105"/>
      <c r="I104" s="105"/>
      <c r="J104" s="105"/>
      <c r="R104" s="105"/>
      <c r="S104" s="105"/>
      <c r="T104" s="105"/>
      <c r="U104" s="105"/>
      <c r="V104" s="105"/>
    </row>
  </sheetData>
  <mergeCells count="24">
    <mergeCell ref="A66:B66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AC2"/>
    <mergeCell ref="A3:AC3"/>
    <mergeCell ref="L6:M6"/>
    <mergeCell ref="N6:O6"/>
    <mergeCell ref="J1:K1"/>
    <mergeCell ref="P1:Q1"/>
    <mergeCell ref="V1:W1"/>
    <mergeCell ref="AB6:AC6"/>
    <mergeCell ref="X6:Y6"/>
    <mergeCell ref="Z6:AA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92"/>
  <sheetViews>
    <sheetView workbookViewId="0">
      <selection activeCell="A3" sqref="A3:AC3"/>
    </sheetView>
  </sheetViews>
  <sheetFormatPr defaultRowHeight="12.75"/>
  <cols>
    <col min="1" max="1" width="8.85546875" style="3" customWidth="1"/>
    <col min="2" max="2" width="48.28515625" style="3" customWidth="1"/>
    <col min="3" max="3" width="16.7109375" style="3" customWidth="1"/>
    <col min="4" max="4" width="17" style="3" customWidth="1"/>
    <col min="5" max="5" width="15.85546875" style="3" customWidth="1"/>
    <col min="6" max="6" width="16.7109375" style="43" customWidth="1"/>
    <col min="7" max="7" width="15.28515625" style="43" customWidth="1"/>
    <col min="8" max="8" width="13.85546875" style="43" customWidth="1"/>
    <col min="9" max="9" width="17.7109375" style="43" customWidth="1"/>
    <col min="10" max="10" width="13.28515625" style="43" customWidth="1"/>
    <col min="11" max="11" width="20.28515625" style="3" customWidth="1"/>
    <col min="12" max="12" width="13.28515625" style="3" hidden="1" customWidth="1"/>
    <col min="13" max="13" width="13.42578125" style="3" hidden="1" customWidth="1"/>
    <col min="14" max="14" width="14.140625" style="3" hidden="1" customWidth="1"/>
    <col min="15" max="15" width="13" style="3" hidden="1" customWidth="1"/>
    <col min="16" max="16" width="13.7109375" style="3" hidden="1" customWidth="1"/>
    <col min="17" max="17" width="12.7109375" style="3" hidden="1" customWidth="1"/>
    <col min="18" max="18" width="13.28515625" style="3" hidden="1" customWidth="1"/>
    <col min="19" max="19" width="13.42578125" style="3" hidden="1" customWidth="1"/>
    <col min="20" max="20" width="14.140625" style="3" hidden="1" customWidth="1"/>
    <col min="21" max="21" width="13" style="3" hidden="1" customWidth="1"/>
    <col min="22" max="22" width="13.7109375" style="3" hidden="1" customWidth="1"/>
    <col min="23" max="23" width="12.7109375" style="3" hidden="1" customWidth="1"/>
    <col min="24" max="24" width="13.28515625" style="3" hidden="1" customWidth="1"/>
    <col min="25" max="25" width="13.42578125" style="3" hidden="1" customWidth="1"/>
    <col min="26" max="26" width="14.140625" style="3" hidden="1" customWidth="1"/>
    <col min="27" max="27" width="13" style="3" hidden="1" customWidth="1"/>
    <col min="28" max="28" width="13.7109375" style="3" hidden="1" customWidth="1"/>
    <col min="29" max="29" width="2.140625" style="3" hidden="1" customWidth="1"/>
    <col min="30" max="32" width="9.140625" style="3" customWidth="1"/>
    <col min="33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3.28515625" style="3" customWidth="1"/>
    <col min="275" max="275" width="13.42578125" style="3" customWidth="1"/>
    <col min="276" max="276" width="14.140625" style="3" customWidth="1"/>
    <col min="277" max="277" width="13" style="3" customWidth="1"/>
    <col min="278" max="278" width="13.7109375" style="3" customWidth="1"/>
    <col min="279" max="279" width="12.710937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3.28515625" style="3" customWidth="1"/>
    <col min="531" max="531" width="13.42578125" style="3" customWidth="1"/>
    <col min="532" max="532" width="14.140625" style="3" customWidth="1"/>
    <col min="533" max="533" width="13" style="3" customWidth="1"/>
    <col min="534" max="534" width="13.7109375" style="3" customWidth="1"/>
    <col min="535" max="535" width="12.710937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3.28515625" style="3" customWidth="1"/>
    <col min="787" max="787" width="13.42578125" style="3" customWidth="1"/>
    <col min="788" max="788" width="14.140625" style="3" customWidth="1"/>
    <col min="789" max="789" width="13" style="3" customWidth="1"/>
    <col min="790" max="790" width="13.7109375" style="3" customWidth="1"/>
    <col min="791" max="791" width="12.710937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3.28515625" style="3" customWidth="1"/>
    <col min="1043" max="1043" width="13.42578125" style="3" customWidth="1"/>
    <col min="1044" max="1044" width="14.140625" style="3" customWidth="1"/>
    <col min="1045" max="1045" width="13" style="3" customWidth="1"/>
    <col min="1046" max="1046" width="13.7109375" style="3" customWidth="1"/>
    <col min="1047" max="1047" width="12.710937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3.28515625" style="3" customWidth="1"/>
    <col min="1299" max="1299" width="13.42578125" style="3" customWidth="1"/>
    <col min="1300" max="1300" width="14.140625" style="3" customWidth="1"/>
    <col min="1301" max="1301" width="13" style="3" customWidth="1"/>
    <col min="1302" max="1302" width="13.7109375" style="3" customWidth="1"/>
    <col min="1303" max="1303" width="12.710937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3.28515625" style="3" customWidth="1"/>
    <col min="1555" max="1555" width="13.42578125" style="3" customWidth="1"/>
    <col min="1556" max="1556" width="14.140625" style="3" customWidth="1"/>
    <col min="1557" max="1557" width="13" style="3" customWidth="1"/>
    <col min="1558" max="1558" width="13.7109375" style="3" customWidth="1"/>
    <col min="1559" max="1559" width="12.710937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3.28515625" style="3" customWidth="1"/>
    <col min="1811" max="1811" width="13.42578125" style="3" customWidth="1"/>
    <col min="1812" max="1812" width="14.140625" style="3" customWidth="1"/>
    <col min="1813" max="1813" width="13" style="3" customWidth="1"/>
    <col min="1814" max="1814" width="13.7109375" style="3" customWidth="1"/>
    <col min="1815" max="1815" width="12.710937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3.28515625" style="3" customWidth="1"/>
    <col min="2067" max="2067" width="13.42578125" style="3" customWidth="1"/>
    <col min="2068" max="2068" width="14.140625" style="3" customWidth="1"/>
    <col min="2069" max="2069" width="13" style="3" customWidth="1"/>
    <col min="2070" max="2070" width="13.7109375" style="3" customWidth="1"/>
    <col min="2071" max="2071" width="12.710937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3.28515625" style="3" customWidth="1"/>
    <col min="2323" max="2323" width="13.42578125" style="3" customWidth="1"/>
    <col min="2324" max="2324" width="14.140625" style="3" customWidth="1"/>
    <col min="2325" max="2325" width="13" style="3" customWidth="1"/>
    <col min="2326" max="2326" width="13.7109375" style="3" customWidth="1"/>
    <col min="2327" max="2327" width="12.710937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3.28515625" style="3" customWidth="1"/>
    <col min="2579" max="2579" width="13.42578125" style="3" customWidth="1"/>
    <col min="2580" max="2580" width="14.140625" style="3" customWidth="1"/>
    <col min="2581" max="2581" width="13" style="3" customWidth="1"/>
    <col min="2582" max="2582" width="13.7109375" style="3" customWidth="1"/>
    <col min="2583" max="2583" width="12.710937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3.28515625" style="3" customWidth="1"/>
    <col min="2835" max="2835" width="13.42578125" style="3" customWidth="1"/>
    <col min="2836" max="2836" width="14.140625" style="3" customWidth="1"/>
    <col min="2837" max="2837" width="13" style="3" customWidth="1"/>
    <col min="2838" max="2838" width="13.7109375" style="3" customWidth="1"/>
    <col min="2839" max="2839" width="12.710937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3.28515625" style="3" customWidth="1"/>
    <col min="3091" max="3091" width="13.42578125" style="3" customWidth="1"/>
    <col min="3092" max="3092" width="14.140625" style="3" customWidth="1"/>
    <col min="3093" max="3093" width="13" style="3" customWidth="1"/>
    <col min="3094" max="3094" width="13.7109375" style="3" customWidth="1"/>
    <col min="3095" max="3095" width="12.710937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3.28515625" style="3" customWidth="1"/>
    <col min="3347" max="3347" width="13.42578125" style="3" customWidth="1"/>
    <col min="3348" max="3348" width="14.140625" style="3" customWidth="1"/>
    <col min="3349" max="3349" width="13" style="3" customWidth="1"/>
    <col min="3350" max="3350" width="13.7109375" style="3" customWidth="1"/>
    <col min="3351" max="3351" width="12.710937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3.28515625" style="3" customWidth="1"/>
    <col min="3603" max="3603" width="13.42578125" style="3" customWidth="1"/>
    <col min="3604" max="3604" width="14.140625" style="3" customWidth="1"/>
    <col min="3605" max="3605" width="13" style="3" customWidth="1"/>
    <col min="3606" max="3606" width="13.7109375" style="3" customWidth="1"/>
    <col min="3607" max="3607" width="12.710937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3.28515625" style="3" customWidth="1"/>
    <col min="3859" max="3859" width="13.42578125" style="3" customWidth="1"/>
    <col min="3860" max="3860" width="14.140625" style="3" customWidth="1"/>
    <col min="3861" max="3861" width="13" style="3" customWidth="1"/>
    <col min="3862" max="3862" width="13.7109375" style="3" customWidth="1"/>
    <col min="3863" max="3863" width="12.710937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3.28515625" style="3" customWidth="1"/>
    <col min="4115" max="4115" width="13.42578125" style="3" customWidth="1"/>
    <col min="4116" max="4116" width="14.140625" style="3" customWidth="1"/>
    <col min="4117" max="4117" width="13" style="3" customWidth="1"/>
    <col min="4118" max="4118" width="13.7109375" style="3" customWidth="1"/>
    <col min="4119" max="4119" width="12.710937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3.28515625" style="3" customWidth="1"/>
    <col min="4371" max="4371" width="13.42578125" style="3" customWidth="1"/>
    <col min="4372" max="4372" width="14.140625" style="3" customWidth="1"/>
    <col min="4373" max="4373" width="13" style="3" customWidth="1"/>
    <col min="4374" max="4374" width="13.7109375" style="3" customWidth="1"/>
    <col min="4375" max="4375" width="12.710937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3.28515625" style="3" customWidth="1"/>
    <col min="4627" max="4627" width="13.42578125" style="3" customWidth="1"/>
    <col min="4628" max="4628" width="14.140625" style="3" customWidth="1"/>
    <col min="4629" max="4629" width="13" style="3" customWidth="1"/>
    <col min="4630" max="4630" width="13.7109375" style="3" customWidth="1"/>
    <col min="4631" max="4631" width="12.710937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3.28515625" style="3" customWidth="1"/>
    <col min="4883" max="4883" width="13.42578125" style="3" customWidth="1"/>
    <col min="4884" max="4884" width="14.140625" style="3" customWidth="1"/>
    <col min="4885" max="4885" width="13" style="3" customWidth="1"/>
    <col min="4886" max="4886" width="13.7109375" style="3" customWidth="1"/>
    <col min="4887" max="4887" width="12.710937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3.28515625" style="3" customWidth="1"/>
    <col min="5139" max="5139" width="13.42578125" style="3" customWidth="1"/>
    <col min="5140" max="5140" width="14.140625" style="3" customWidth="1"/>
    <col min="5141" max="5141" width="13" style="3" customWidth="1"/>
    <col min="5142" max="5142" width="13.7109375" style="3" customWidth="1"/>
    <col min="5143" max="5143" width="12.710937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3.28515625" style="3" customWidth="1"/>
    <col min="5395" max="5395" width="13.42578125" style="3" customWidth="1"/>
    <col min="5396" max="5396" width="14.140625" style="3" customWidth="1"/>
    <col min="5397" max="5397" width="13" style="3" customWidth="1"/>
    <col min="5398" max="5398" width="13.7109375" style="3" customWidth="1"/>
    <col min="5399" max="5399" width="12.710937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3.28515625" style="3" customWidth="1"/>
    <col min="5651" max="5651" width="13.42578125" style="3" customWidth="1"/>
    <col min="5652" max="5652" width="14.140625" style="3" customWidth="1"/>
    <col min="5653" max="5653" width="13" style="3" customWidth="1"/>
    <col min="5654" max="5654" width="13.7109375" style="3" customWidth="1"/>
    <col min="5655" max="5655" width="12.710937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3.28515625" style="3" customWidth="1"/>
    <col min="5907" max="5907" width="13.42578125" style="3" customWidth="1"/>
    <col min="5908" max="5908" width="14.140625" style="3" customWidth="1"/>
    <col min="5909" max="5909" width="13" style="3" customWidth="1"/>
    <col min="5910" max="5910" width="13.7109375" style="3" customWidth="1"/>
    <col min="5911" max="5911" width="12.710937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3.28515625" style="3" customWidth="1"/>
    <col min="6163" max="6163" width="13.42578125" style="3" customWidth="1"/>
    <col min="6164" max="6164" width="14.140625" style="3" customWidth="1"/>
    <col min="6165" max="6165" width="13" style="3" customWidth="1"/>
    <col min="6166" max="6166" width="13.7109375" style="3" customWidth="1"/>
    <col min="6167" max="6167" width="12.710937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3.28515625" style="3" customWidth="1"/>
    <col min="6419" max="6419" width="13.42578125" style="3" customWidth="1"/>
    <col min="6420" max="6420" width="14.140625" style="3" customWidth="1"/>
    <col min="6421" max="6421" width="13" style="3" customWidth="1"/>
    <col min="6422" max="6422" width="13.7109375" style="3" customWidth="1"/>
    <col min="6423" max="6423" width="12.710937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3.28515625" style="3" customWidth="1"/>
    <col min="6675" max="6675" width="13.42578125" style="3" customWidth="1"/>
    <col min="6676" max="6676" width="14.140625" style="3" customWidth="1"/>
    <col min="6677" max="6677" width="13" style="3" customWidth="1"/>
    <col min="6678" max="6678" width="13.7109375" style="3" customWidth="1"/>
    <col min="6679" max="6679" width="12.710937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3.28515625" style="3" customWidth="1"/>
    <col min="6931" max="6931" width="13.42578125" style="3" customWidth="1"/>
    <col min="6932" max="6932" width="14.140625" style="3" customWidth="1"/>
    <col min="6933" max="6933" width="13" style="3" customWidth="1"/>
    <col min="6934" max="6934" width="13.7109375" style="3" customWidth="1"/>
    <col min="6935" max="6935" width="12.710937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3.28515625" style="3" customWidth="1"/>
    <col min="7187" max="7187" width="13.42578125" style="3" customWidth="1"/>
    <col min="7188" max="7188" width="14.140625" style="3" customWidth="1"/>
    <col min="7189" max="7189" width="13" style="3" customWidth="1"/>
    <col min="7190" max="7190" width="13.7109375" style="3" customWidth="1"/>
    <col min="7191" max="7191" width="12.710937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3.28515625" style="3" customWidth="1"/>
    <col min="7443" max="7443" width="13.42578125" style="3" customWidth="1"/>
    <col min="7444" max="7444" width="14.140625" style="3" customWidth="1"/>
    <col min="7445" max="7445" width="13" style="3" customWidth="1"/>
    <col min="7446" max="7446" width="13.7109375" style="3" customWidth="1"/>
    <col min="7447" max="7447" width="12.710937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3.28515625" style="3" customWidth="1"/>
    <col min="7699" max="7699" width="13.42578125" style="3" customWidth="1"/>
    <col min="7700" max="7700" width="14.140625" style="3" customWidth="1"/>
    <col min="7701" max="7701" width="13" style="3" customWidth="1"/>
    <col min="7702" max="7702" width="13.7109375" style="3" customWidth="1"/>
    <col min="7703" max="7703" width="12.710937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3.28515625" style="3" customWidth="1"/>
    <col min="7955" max="7955" width="13.42578125" style="3" customWidth="1"/>
    <col min="7956" max="7956" width="14.140625" style="3" customWidth="1"/>
    <col min="7957" max="7957" width="13" style="3" customWidth="1"/>
    <col min="7958" max="7958" width="13.7109375" style="3" customWidth="1"/>
    <col min="7959" max="7959" width="12.710937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3.28515625" style="3" customWidth="1"/>
    <col min="8211" max="8211" width="13.42578125" style="3" customWidth="1"/>
    <col min="8212" max="8212" width="14.140625" style="3" customWidth="1"/>
    <col min="8213" max="8213" width="13" style="3" customWidth="1"/>
    <col min="8214" max="8214" width="13.7109375" style="3" customWidth="1"/>
    <col min="8215" max="8215" width="12.710937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3.28515625" style="3" customWidth="1"/>
    <col min="8467" max="8467" width="13.42578125" style="3" customWidth="1"/>
    <col min="8468" max="8468" width="14.140625" style="3" customWidth="1"/>
    <col min="8469" max="8469" width="13" style="3" customWidth="1"/>
    <col min="8470" max="8470" width="13.7109375" style="3" customWidth="1"/>
    <col min="8471" max="8471" width="12.710937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3.28515625" style="3" customWidth="1"/>
    <col min="8723" max="8723" width="13.42578125" style="3" customWidth="1"/>
    <col min="8724" max="8724" width="14.140625" style="3" customWidth="1"/>
    <col min="8725" max="8725" width="13" style="3" customWidth="1"/>
    <col min="8726" max="8726" width="13.7109375" style="3" customWidth="1"/>
    <col min="8727" max="8727" width="12.710937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3.28515625" style="3" customWidth="1"/>
    <col min="8979" max="8979" width="13.42578125" style="3" customWidth="1"/>
    <col min="8980" max="8980" width="14.140625" style="3" customWidth="1"/>
    <col min="8981" max="8981" width="13" style="3" customWidth="1"/>
    <col min="8982" max="8982" width="13.7109375" style="3" customWidth="1"/>
    <col min="8983" max="8983" width="12.710937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3.28515625" style="3" customWidth="1"/>
    <col min="9235" max="9235" width="13.42578125" style="3" customWidth="1"/>
    <col min="9236" max="9236" width="14.140625" style="3" customWidth="1"/>
    <col min="9237" max="9237" width="13" style="3" customWidth="1"/>
    <col min="9238" max="9238" width="13.7109375" style="3" customWidth="1"/>
    <col min="9239" max="9239" width="12.710937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3.28515625" style="3" customWidth="1"/>
    <col min="9491" max="9491" width="13.42578125" style="3" customWidth="1"/>
    <col min="9492" max="9492" width="14.140625" style="3" customWidth="1"/>
    <col min="9493" max="9493" width="13" style="3" customWidth="1"/>
    <col min="9494" max="9494" width="13.7109375" style="3" customWidth="1"/>
    <col min="9495" max="9495" width="12.710937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3.28515625" style="3" customWidth="1"/>
    <col min="9747" max="9747" width="13.42578125" style="3" customWidth="1"/>
    <col min="9748" max="9748" width="14.140625" style="3" customWidth="1"/>
    <col min="9749" max="9749" width="13" style="3" customWidth="1"/>
    <col min="9750" max="9750" width="13.7109375" style="3" customWidth="1"/>
    <col min="9751" max="9751" width="12.710937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3.28515625" style="3" customWidth="1"/>
    <col min="10003" max="10003" width="13.42578125" style="3" customWidth="1"/>
    <col min="10004" max="10004" width="14.140625" style="3" customWidth="1"/>
    <col min="10005" max="10005" width="13" style="3" customWidth="1"/>
    <col min="10006" max="10006" width="13.7109375" style="3" customWidth="1"/>
    <col min="10007" max="10007" width="12.710937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3.28515625" style="3" customWidth="1"/>
    <col min="10259" max="10259" width="13.42578125" style="3" customWidth="1"/>
    <col min="10260" max="10260" width="14.140625" style="3" customWidth="1"/>
    <col min="10261" max="10261" width="13" style="3" customWidth="1"/>
    <col min="10262" max="10262" width="13.7109375" style="3" customWidth="1"/>
    <col min="10263" max="10263" width="12.710937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3.28515625" style="3" customWidth="1"/>
    <col min="10515" max="10515" width="13.42578125" style="3" customWidth="1"/>
    <col min="10516" max="10516" width="14.140625" style="3" customWidth="1"/>
    <col min="10517" max="10517" width="13" style="3" customWidth="1"/>
    <col min="10518" max="10518" width="13.7109375" style="3" customWidth="1"/>
    <col min="10519" max="10519" width="12.710937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3.28515625" style="3" customWidth="1"/>
    <col min="10771" max="10771" width="13.42578125" style="3" customWidth="1"/>
    <col min="10772" max="10772" width="14.140625" style="3" customWidth="1"/>
    <col min="10773" max="10773" width="13" style="3" customWidth="1"/>
    <col min="10774" max="10774" width="13.7109375" style="3" customWidth="1"/>
    <col min="10775" max="10775" width="12.710937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3.28515625" style="3" customWidth="1"/>
    <col min="11027" max="11027" width="13.42578125" style="3" customWidth="1"/>
    <col min="11028" max="11028" width="14.140625" style="3" customWidth="1"/>
    <col min="11029" max="11029" width="13" style="3" customWidth="1"/>
    <col min="11030" max="11030" width="13.7109375" style="3" customWidth="1"/>
    <col min="11031" max="11031" width="12.710937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3.28515625" style="3" customWidth="1"/>
    <col min="11283" max="11283" width="13.42578125" style="3" customWidth="1"/>
    <col min="11284" max="11284" width="14.140625" style="3" customWidth="1"/>
    <col min="11285" max="11285" width="13" style="3" customWidth="1"/>
    <col min="11286" max="11286" width="13.7109375" style="3" customWidth="1"/>
    <col min="11287" max="11287" width="12.710937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3.28515625" style="3" customWidth="1"/>
    <col min="11539" max="11539" width="13.42578125" style="3" customWidth="1"/>
    <col min="11540" max="11540" width="14.140625" style="3" customWidth="1"/>
    <col min="11541" max="11541" width="13" style="3" customWidth="1"/>
    <col min="11542" max="11542" width="13.7109375" style="3" customWidth="1"/>
    <col min="11543" max="11543" width="12.710937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3.28515625" style="3" customWidth="1"/>
    <col min="11795" max="11795" width="13.42578125" style="3" customWidth="1"/>
    <col min="11796" max="11796" width="14.140625" style="3" customWidth="1"/>
    <col min="11797" max="11797" width="13" style="3" customWidth="1"/>
    <col min="11798" max="11798" width="13.7109375" style="3" customWidth="1"/>
    <col min="11799" max="11799" width="12.710937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3.28515625" style="3" customWidth="1"/>
    <col min="12051" max="12051" width="13.42578125" style="3" customWidth="1"/>
    <col min="12052" max="12052" width="14.140625" style="3" customWidth="1"/>
    <col min="12053" max="12053" width="13" style="3" customWidth="1"/>
    <col min="12054" max="12054" width="13.7109375" style="3" customWidth="1"/>
    <col min="12055" max="12055" width="12.710937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3.28515625" style="3" customWidth="1"/>
    <col min="12307" max="12307" width="13.42578125" style="3" customWidth="1"/>
    <col min="12308" max="12308" width="14.140625" style="3" customWidth="1"/>
    <col min="12309" max="12309" width="13" style="3" customWidth="1"/>
    <col min="12310" max="12310" width="13.7109375" style="3" customWidth="1"/>
    <col min="12311" max="12311" width="12.710937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3.28515625" style="3" customWidth="1"/>
    <col min="12563" max="12563" width="13.42578125" style="3" customWidth="1"/>
    <col min="12564" max="12564" width="14.140625" style="3" customWidth="1"/>
    <col min="12565" max="12565" width="13" style="3" customWidth="1"/>
    <col min="12566" max="12566" width="13.7109375" style="3" customWidth="1"/>
    <col min="12567" max="12567" width="12.710937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3.28515625" style="3" customWidth="1"/>
    <col min="12819" max="12819" width="13.42578125" style="3" customWidth="1"/>
    <col min="12820" max="12820" width="14.140625" style="3" customWidth="1"/>
    <col min="12821" max="12821" width="13" style="3" customWidth="1"/>
    <col min="12822" max="12822" width="13.7109375" style="3" customWidth="1"/>
    <col min="12823" max="12823" width="12.710937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3.28515625" style="3" customWidth="1"/>
    <col min="13075" max="13075" width="13.42578125" style="3" customWidth="1"/>
    <col min="13076" max="13076" width="14.140625" style="3" customWidth="1"/>
    <col min="13077" max="13077" width="13" style="3" customWidth="1"/>
    <col min="13078" max="13078" width="13.7109375" style="3" customWidth="1"/>
    <col min="13079" max="13079" width="12.710937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3.28515625" style="3" customWidth="1"/>
    <col min="13331" max="13331" width="13.42578125" style="3" customWidth="1"/>
    <col min="13332" max="13332" width="14.140625" style="3" customWidth="1"/>
    <col min="13333" max="13333" width="13" style="3" customWidth="1"/>
    <col min="13334" max="13334" width="13.7109375" style="3" customWidth="1"/>
    <col min="13335" max="13335" width="12.710937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3.28515625" style="3" customWidth="1"/>
    <col min="13587" max="13587" width="13.42578125" style="3" customWidth="1"/>
    <col min="13588" max="13588" width="14.140625" style="3" customWidth="1"/>
    <col min="13589" max="13589" width="13" style="3" customWidth="1"/>
    <col min="13590" max="13590" width="13.7109375" style="3" customWidth="1"/>
    <col min="13591" max="13591" width="12.710937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3.28515625" style="3" customWidth="1"/>
    <col min="13843" max="13843" width="13.42578125" style="3" customWidth="1"/>
    <col min="13844" max="13844" width="14.140625" style="3" customWidth="1"/>
    <col min="13845" max="13845" width="13" style="3" customWidth="1"/>
    <col min="13846" max="13846" width="13.7109375" style="3" customWidth="1"/>
    <col min="13847" max="13847" width="12.710937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3.28515625" style="3" customWidth="1"/>
    <col min="14099" max="14099" width="13.42578125" style="3" customWidth="1"/>
    <col min="14100" max="14100" width="14.140625" style="3" customWidth="1"/>
    <col min="14101" max="14101" width="13" style="3" customWidth="1"/>
    <col min="14102" max="14102" width="13.7109375" style="3" customWidth="1"/>
    <col min="14103" max="14103" width="12.710937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3.28515625" style="3" customWidth="1"/>
    <col min="14355" max="14355" width="13.42578125" style="3" customWidth="1"/>
    <col min="14356" max="14356" width="14.140625" style="3" customWidth="1"/>
    <col min="14357" max="14357" width="13" style="3" customWidth="1"/>
    <col min="14358" max="14358" width="13.7109375" style="3" customWidth="1"/>
    <col min="14359" max="14359" width="12.710937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3.28515625" style="3" customWidth="1"/>
    <col min="14611" max="14611" width="13.42578125" style="3" customWidth="1"/>
    <col min="14612" max="14612" width="14.140625" style="3" customWidth="1"/>
    <col min="14613" max="14613" width="13" style="3" customWidth="1"/>
    <col min="14614" max="14614" width="13.7109375" style="3" customWidth="1"/>
    <col min="14615" max="14615" width="12.710937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3.28515625" style="3" customWidth="1"/>
    <col min="14867" max="14867" width="13.42578125" style="3" customWidth="1"/>
    <col min="14868" max="14868" width="14.140625" style="3" customWidth="1"/>
    <col min="14869" max="14869" width="13" style="3" customWidth="1"/>
    <col min="14870" max="14870" width="13.7109375" style="3" customWidth="1"/>
    <col min="14871" max="14871" width="12.710937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3.28515625" style="3" customWidth="1"/>
    <col min="15123" max="15123" width="13.42578125" style="3" customWidth="1"/>
    <col min="15124" max="15124" width="14.140625" style="3" customWidth="1"/>
    <col min="15125" max="15125" width="13" style="3" customWidth="1"/>
    <col min="15126" max="15126" width="13.7109375" style="3" customWidth="1"/>
    <col min="15127" max="15127" width="12.710937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3.28515625" style="3" customWidth="1"/>
    <col min="15379" max="15379" width="13.42578125" style="3" customWidth="1"/>
    <col min="15380" max="15380" width="14.140625" style="3" customWidth="1"/>
    <col min="15381" max="15381" width="13" style="3" customWidth="1"/>
    <col min="15382" max="15382" width="13.7109375" style="3" customWidth="1"/>
    <col min="15383" max="15383" width="12.710937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3.28515625" style="3" customWidth="1"/>
    <col min="15635" max="15635" width="13.42578125" style="3" customWidth="1"/>
    <col min="15636" max="15636" width="14.140625" style="3" customWidth="1"/>
    <col min="15637" max="15637" width="13" style="3" customWidth="1"/>
    <col min="15638" max="15638" width="13.7109375" style="3" customWidth="1"/>
    <col min="15639" max="15639" width="12.710937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3.28515625" style="3" customWidth="1"/>
    <col min="15891" max="15891" width="13.42578125" style="3" customWidth="1"/>
    <col min="15892" max="15892" width="14.140625" style="3" customWidth="1"/>
    <col min="15893" max="15893" width="13" style="3" customWidth="1"/>
    <col min="15894" max="15894" width="13.7109375" style="3" customWidth="1"/>
    <col min="15895" max="15895" width="12.710937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3.28515625" style="3" customWidth="1"/>
    <col min="16147" max="16147" width="13.42578125" style="3" customWidth="1"/>
    <col min="16148" max="16148" width="14.140625" style="3" customWidth="1"/>
    <col min="16149" max="16149" width="13" style="3" customWidth="1"/>
    <col min="16150" max="16150" width="13.7109375" style="3" customWidth="1"/>
    <col min="16151" max="16151" width="12.710937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417"/>
      <c r="K1" s="417"/>
      <c r="P1" s="417"/>
      <c r="Q1" s="417"/>
      <c r="V1" s="417"/>
      <c r="W1" s="417"/>
      <c r="AB1" s="417" t="s">
        <v>0</v>
      </c>
      <c r="AC1" s="417"/>
    </row>
    <row r="2" spans="1:29" ht="20.25">
      <c r="A2" s="462" t="s">
        <v>361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2"/>
      <c r="S2" s="462"/>
      <c r="T2" s="462"/>
      <c r="U2" s="462"/>
      <c r="V2" s="462"/>
      <c r="W2" s="462"/>
      <c r="X2" s="462"/>
      <c r="Y2" s="462"/>
      <c r="Z2" s="462"/>
      <c r="AA2" s="462"/>
      <c r="AB2" s="462"/>
      <c r="AC2" s="462"/>
    </row>
    <row r="3" spans="1:29" ht="20.25">
      <c r="A3" s="461" t="s">
        <v>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4"/>
      <c r="W4" s="4"/>
      <c r="AC4" s="4" t="s">
        <v>2</v>
      </c>
    </row>
    <row r="5" spans="1:29" ht="19.5" thickBot="1">
      <c r="A5" s="458" t="s">
        <v>3</v>
      </c>
      <c r="B5" s="465" t="s">
        <v>4</v>
      </c>
      <c r="C5" s="452" t="s">
        <v>362</v>
      </c>
      <c r="D5" s="453"/>
      <c r="E5" s="454"/>
      <c r="F5" s="447" t="s">
        <v>5</v>
      </c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9"/>
    </row>
    <row r="6" spans="1:29" ht="18.75">
      <c r="A6" s="459"/>
      <c r="B6" s="469"/>
      <c r="C6" s="455"/>
      <c r="D6" s="456"/>
      <c r="E6" s="477"/>
      <c r="F6" s="465" t="s">
        <v>6</v>
      </c>
      <c r="G6" s="466"/>
      <c r="H6" s="467" t="s">
        <v>7</v>
      </c>
      <c r="I6" s="466"/>
      <c r="J6" s="467" t="s">
        <v>8</v>
      </c>
      <c r="K6" s="468"/>
      <c r="L6" s="478" t="s">
        <v>9</v>
      </c>
      <c r="M6" s="474"/>
      <c r="N6" s="474" t="s">
        <v>10</v>
      </c>
      <c r="O6" s="474"/>
      <c r="P6" s="453" t="s">
        <v>11</v>
      </c>
      <c r="Q6" s="454"/>
      <c r="R6" s="478" t="s">
        <v>110</v>
      </c>
      <c r="S6" s="474"/>
      <c r="T6" s="474" t="s">
        <v>111</v>
      </c>
      <c r="U6" s="474"/>
      <c r="V6" s="453" t="s">
        <v>112</v>
      </c>
      <c r="W6" s="454"/>
      <c r="X6" s="478" t="s">
        <v>128</v>
      </c>
      <c r="Y6" s="474"/>
      <c r="Z6" s="474" t="s">
        <v>129</v>
      </c>
      <c r="AA6" s="474"/>
      <c r="AB6" s="453" t="s">
        <v>130</v>
      </c>
      <c r="AC6" s="454"/>
    </row>
    <row r="7" spans="1:29" ht="19.5" thickBot="1">
      <c r="A7" s="475"/>
      <c r="B7" s="476"/>
      <c r="C7" s="49" t="s">
        <v>12</v>
      </c>
      <c r="D7" s="50" t="s">
        <v>13</v>
      </c>
      <c r="E7" s="51" t="s">
        <v>14</v>
      </c>
      <c r="F7" s="52" t="s">
        <v>12</v>
      </c>
      <c r="G7" s="53" t="s">
        <v>13</v>
      </c>
      <c r="H7" s="54" t="s">
        <v>12</v>
      </c>
      <c r="I7" s="53" t="s">
        <v>13</v>
      </c>
      <c r="J7" s="54" t="s">
        <v>12</v>
      </c>
      <c r="K7" s="55" t="s">
        <v>13</v>
      </c>
      <c r="L7" s="52" t="s">
        <v>12</v>
      </c>
      <c r="M7" s="53" t="s">
        <v>13</v>
      </c>
      <c r="N7" s="53" t="s">
        <v>12</v>
      </c>
      <c r="O7" s="53" t="s">
        <v>13</v>
      </c>
      <c r="P7" s="53" t="s">
        <v>12</v>
      </c>
      <c r="Q7" s="56" t="s">
        <v>13</v>
      </c>
      <c r="R7" s="52" t="s">
        <v>12</v>
      </c>
      <c r="S7" s="53" t="s">
        <v>13</v>
      </c>
      <c r="T7" s="53" t="s">
        <v>12</v>
      </c>
      <c r="U7" s="53" t="s">
        <v>13</v>
      </c>
      <c r="V7" s="53" t="s">
        <v>12</v>
      </c>
      <c r="W7" s="56" t="s">
        <v>13</v>
      </c>
      <c r="X7" s="52" t="s">
        <v>12</v>
      </c>
      <c r="Y7" s="53" t="s">
        <v>13</v>
      </c>
      <c r="Z7" s="53" t="s">
        <v>12</v>
      </c>
      <c r="AA7" s="53" t="s">
        <v>13</v>
      </c>
      <c r="AB7" s="53" t="s">
        <v>12</v>
      </c>
      <c r="AC7" s="56" t="s">
        <v>13</v>
      </c>
    </row>
    <row r="8" spans="1:29" ht="27" customHeight="1" thickBot="1">
      <c r="A8" s="10">
        <v>1</v>
      </c>
      <c r="B8" s="11" t="s">
        <v>15</v>
      </c>
      <c r="C8" s="57">
        <f>L8+N8+P8+J8+H8+F8+R8+T8+V8+X8+Z8+AB8</f>
        <v>18192.262999999999</v>
      </c>
      <c r="D8" s="12">
        <f>M8+O8+Q8+K8+I8+G8+S8+U8+W8+Y8+AA8+AC8</f>
        <v>13102.45419</v>
      </c>
      <c r="E8" s="45">
        <f t="shared" ref="E8:E21" si="0">D8/C8*100</f>
        <v>72.022123855619284</v>
      </c>
      <c r="F8" s="121">
        <v>6068.9449999999997</v>
      </c>
      <c r="G8" s="12">
        <f>4171286.71/1000</f>
        <v>4171.2867100000003</v>
      </c>
      <c r="H8" s="12">
        <v>6025.4873799999996</v>
      </c>
      <c r="I8" s="12">
        <f>4334415.49/1000</f>
        <v>4334.4154900000003</v>
      </c>
      <c r="J8" s="12">
        <v>6097.8306199999997</v>
      </c>
      <c r="K8" s="45">
        <f>4596751.99/1000</f>
        <v>4596.7519900000007</v>
      </c>
      <c r="L8" s="58"/>
      <c r="M8" s="15"/>
      <c r="N8" s="15"/>
      <c r="O8" s="15"/>
      <c r="P8" s="15"/>
      <c r="Q8" s="59"/>
      <c r="R8" s="58"/>
      <c r="S8" s="15"/>
      <c r="T8" s="15"/>
      <c r="U8" s="15"/>
      <c r="V8" s="15"/>
      <c r="W8" s="59"/>
      <c r="X8" s="58"/>
      <c r="Y8" s="15"/>
      <c r="Z8" s="15"/>
      <c r="AA8" s="15"/>
      <c r="AB8" s="15"/>
      <c r="AC8" s="59"/>
    </row>
    <row r="9" spans="1:29" ht="22.5" customHeight="1" thickBot="1">
      <c r="A9" s="13">
        <v>2</v>
      </c>
      <c r="B9" s="14" t="s">
        <v>16</v>
      </c>
      <c r="C9" s="57">
        <f>L9+N9+P9+J9+H9+F9+R9+T9+V9+X9+Z9+AB9</f>
        <v>4070.4989999999998</v>
      </c>
      <c r="D9" s="12">
        <f t="shared" ref="D9:D83" si="1">M9+O9+Q9+K9+I9+G9+S9+U9+W9+Y9+AA9+AC9</f>
        <v>3052.2492900000002</v>
      </c>
      <c r="E9" s="18">
        <f t="shared" si="0"/>
        <v>74.984646599839493</v>
      </c>
      <c r="F9" s="60">
        <v>1335.1679999999999</v>
      </c>
      <c r="G9" s="17">
        <f>976586.85/1000</f>
        <v>976.58685000000003</v>
      </c>
      <c r="H9" s="17">
        <v>1326.2449999999999</v>
      </c>
      <c r="I9" s="17">
        <f>1018399.13/1000</f>
        <v>1018.39913</v>
      </c>
      <c r="J9" s="17">
        <v>1409.086</v>
      </c>
      <c r="K9" s="18">
        <f>1057263.31/1000</f>
        <v>1057.26331</v>
      </c>
      <c r="L9" s="60"/>
      <c r="M9" s="17"/>
      <c r="N9" s="17"/>
      <c r="O9" s="17"/>
      <c r="P9" s="17"/>
      <c r="Q9" s="18"/>
      <c r="R9" s="60"/>
      <c r="S9" s="17"/>
      <c r="T9" s="17"/>
      <c r="U9" s="17"/>
      <c r="V9" s="17"/>
      <c r="W9" s="18"/>
      <c r="X9" s="60"/>
      <c r="Y9" s="17"/>
      <c r="Z9" s="17"/>
      <c r="AA9" s="17"/>
      <c r="AB9" s="17"/>
      <c r="AC9" s="18"/>
    </row>
    <row r="10" spans="1:29" ht="42.75" customHeight="1" thickBot="1">
      <c r="A10" s="13">
        <v>3</v>
      </c>
      <c r="B10" s="14" t="s">
        <v>17</v>
      </c>
      <c r="C10" s="57">
        <f t="shared" ref="C10:C83" si="2">L10+N10+P10+J10+H10+F10+R10+T10+V10+X10+Z10+AB10</f>
        <v>0</v>
      </c>
      <c r="D10" s="12">
        <f t="shared" si="1"/>
        <v>0</v>
      </c>
      <c r="E10" s="18" t="e">
        <f t="shared" si="0"/>
        <v>#DIV/0!</v>
      </c>
      <c r="F10" s="60">
        <f>SUM(F11:F19)</f>
        <v>0</v>
      </c>
      <c r="G10" s="60">
        <f t="shared" ref="G10:AC10" si="3">SUM(G11:G19)</f>
        <v>0</v>
      </c>
      <c r="H10" s="60">
        <f t="shared" si="3"/>
        <v>0</v>
      </c>
      <c r="I10" s="60">
        <f t="shared" si="3"/>
        <v>0</v>
      </c>
      <c r="J10" s="60">
        <f t="shared" si="3"/>
        <v>0</v>
      </c>
      <c r="K10" s="60">
        <f t="shared" si="3"/>
        <v>0</v>
      </c>
      <c r="L10" s="60">
        <f t="shared" si="3"/>
        <v>0</v>
      </c>
      <c r="M10" s="60">
        <f t="shared" si="3"/>
        <v>0</v>
      </c>
      <c r="N10" s="60">
        <f t="shared" si="3"/>
        <v>0</v>
      </c>
      <c r="O10" s="60">
        <f t="shared" si="3"/>
        <v>0</v>
      </c>
      <c r="P10" s="60">
        <f t="shared" si="3"/>
        <v>0</v>
      </c>
      <c r="Q10" s="60">
        <f t="shared" si="3"/>
        <v>0</v>
      </c>
      <c r="R10" s="60">
        <f t="shared" si="3"/>
        <v>0</v>
      </c>
      <c r="S10" s="60">
        <f t="shared" si="3"/>
        <v>0</v>
      </c>
      <c r="T10" s="60">
        <f t="shared" si="3"/>
        <v>0</v>
      </c>
      <c r="U10" s="60">
        <f t="shared" si="3"/>
        <v>0</v>
      </c>
      <c r="V10" s="60">
        <f t="shared" si="3"/>
        <v>0</v>
      </c>
      <c r="W10" s="60">
        <f t="shared" si="3"/>
        <v>0</v>
      </c>
      <c r="X10" s="60">
        <f t="shared" si="3"/>
        <v>0</v>
      </c>
      <c r="Y10" s="60">
        <f t="shared" si="3"/>
        <v>0</v>
      </c>
      <c r="Z10" s="60">
        <f t="shared" si="3"/>
        <v>0</v>
      </c>
      <c r="AA10" s="60">
        <f t="shared" si="3"/>
        <v>0</v>
      </c>
      <c r="AB10" s="60">
        <f t="shared" si="3"/>
        <v>0</v>
      </c>
      <c r="AC10" s="60">
        <f t="shared" si="3"/>
        <v>0</v>
      </c>
    </row>
    <row r="11" spans="1:29" ht="19.5" hidden="1" thickBot="1">
      <c r="A11" s="61"/>
      <c r="B11" s="126" t="s">
        <v>26</v>
      </c>
      <c r="C11" s="62">
        <f t="shared" si="2"/>
        <v>0</v>
      </c>
      <c r="D11" s="63">
        <f t="shared" si="1"/>
        <v>0</v>
      </c>
      <c r="E11" s="64" t="e">
        <f t="shared" si="0"/>
        <v>#DIV/0!</v>
      </c>
      <c r="F11" s="65"/>
      <c r="G11" s="66"/>
      <c r="H11" s="66"/>
      <c r="I11" s="66"/>
      <c r="J11" s="66"/>
      <c r="K11" s="64"/>
      <c r="L11" s="65"/>
      <c r="M11" s="66"/>
      <c r="N11" s="66"/>
      <c r="O11" s="66"/>
      <c r="P11" s="66"/>
      <c r="Q11" s="64"/>
      <c r="R11" s="65"/>
      <c r="S11" s="66"/>
      <c r="T11" s="66"/>
      <c r="U11" s="66"/>
      <c r="V11" s="66"/>
      <c r="W11" s="64"/>
      <c r="X11" s="65"/>
      <c r="Y11" s="66"/>
      <c r="Z11" s="66"/>
      <c r="AA11" s="66"/>
      <c r="AB11" s="66"/>
      <c r="AC11" s="64"/>
    </row>
    <row r="12" spans="1:29" ht="19.5" hidden="1" thickBot="1">
      <c r="A12" s="61"/>
      <c r="B12" s="126" t="s">
        <v>32</v>
      </c>
      <c r="C12" s="62">
        <f t="shared" si="2"/>
        <v>0</v>
      </c>
      <c r="D12" s="63">
        <f t="shared" si="1"/>
        <v>0</v>
      </c>
      <c r="E12" s="64" t="e">
        <f t="shared" si="0"/>
        <v>#DIV/0!</v>
      </c>
      <c r="F12" s="65"/>
      <c r="G12" s="66"/>
      <c r="H12" s="66"/>
      <c r="I12" s="66"/>
      <c r="J12" s="66"/>
      <c r="K12" s="64"/>
      <c r="L12" s="65"/>
      <c r="M12" s="66"/>
      <c r="N12" s="66"/>
      <c r="O12" s="66"/>
      <c r="P12" s="66"/>
      <c r="Q12" s="64"/>
      <c r="R12" s="65"/>
      <c r="S12" s="66"/>
      <c r="T12" s="66"/>
      <c r="U12" s="66"/>
      <c r="V12" s="66"/>
      <c r="W12" s="64"/>
      <c r="X12" s="65"/>
      <c r="Y12" s="66"/>
      <c r="Z12" s="66"/>
      <c r="AA12" s="66"/>
      <c r="AB12" s="66"/>
      <c r="AC12" s="64"/>
    </row>
    <row r="13" spans="1:29" ht="19.5" hidden="1" thickBot="1">
      <c r="A13" s="61"/>
      <c r="B13" s="126" t="s">
        <v>139</v>
      </c>
      <c r="C13" s="62">
        <f t="shared" si="2"/>
        <v>0</v>
      </c>
      <c r="D13" s="63">
        <f t="shared" si="1"/>
        <v>0</v>
      </c>
      <c r="E13" s="64" t="e">
        <f t="shared" si="0"/>
        <v>#DIV/0!</v>
      </c>
      <c r="F13" s="65"/>
      <c r="G13" s="66"/>
      <c r="H13" s="66"/>
      <c r="I13" s="66"/>
      <c r="J13" s="66"/>
      <c r="K13" s="64"/>
      <c r="L13" s="65"/>
      <c r="M13" s="66"/>
      <c r="N13" s="66"/>
      <c r="O13" s="66"/>
      <c r="P13" s="66"/>
      <c r="Q13" s="64"/>
      <c r="R13" s="65"/>
      <c r="S13" s="66"/>
      <c r="T13" s="66"/>
      <c r="U13" s="66"/>
      <c r="V13" s="66"/>
      <c r="W13" s="64"/>
      <c r="X13" s="65"/>
      <c r="Y13" s="66"/>
      <c r="Z13" s="66"/>
      <c r="AA13" s="66"/>
      <c r="AB13" s="66"/>
      <c r="AC13" s="64"/>
    </row>
    <row r="14" spans="1:29" ht="19.5" hidden="1" thickBot="1">
      <c r="A14" s="61"/>
      <c r="B14" s="126" t="s">
        <v>140</v>
      </c>
      <c r="C14" s="62">
        <f t="shared" si="2"/>
        <v>0</v>
      </c>
      <c r="D14" s="63">
        <f t="shared" si="1"/>
        <v>0</v>
      </c>
      <c r="E14" s="64" t="e">
        <f t="shared" si="0"/>
        <v>#DIV/0!</v>
      </c>
      <c r="F14" s="65"/>
      <c r="G14" s="66"/>
      <c r="H14" s="66"/>
      <c r="I14" s="66"/>
      <c r="J14" s="66"/>
      <c r="K14" s="64"/>
      <c r="L14" s="65"/>
      <c r="M14" s="66"/>
      <c r="N14" s="66"/>
      <c r="O14" s="66"/>
      <c r="P14" s="66"/>
      <c r="Q14" s="64"/>
      <c r="R14" s="65"/>
      <c r="S14" s="66"/>
      <c r="T14" s="66"/>
      <c r="U14" s="66"/>
      <c r="V14" s="66"/>
      <c r="W14" s="64"/>
      <c r="X14" s="65"/>
      <c r="Y14" s="66"/>
      <c r="Z14" s="66"/>
      <c r="AA14" s="66"/>
      <c r="AB14" s="66"/>
      <c r="AC14" s="64"/>
    </row>
    <row r="15" spans="1:29" ht="19.5" hidden="1" thickBot="1">
      <c r="A15" s="61"/>
      <c r="B15" s="126" t="s">
        <v>363</v>
      </c>
      <c r="C15" s="62">
        <f t="shared" si="2"/>
        <v>0</v>
      </c>
      <c r="D15" s="63">
        <f t="shared" si="1"/>
        <v>0</v>
      </c>
      <c r="E15" s="64" t="e">
        <f t="shared" si="0"/>
        <v>#DIV/0!</v>
      </c>
      <c r="F15" s="65"/>
      <c r="G15" s="66"/>
      <c r="H15" s="66"/>
      <c r="I15" s="66"/>
      <c r="J15" s="66"/>
      <c r="K15" s="64"/>
      <c r="L15" s="65"/>
      <c r="M15" s="66"/>
      <c r="N15" s="66"/>
      <c r="O15" s="66"/>
      <c r="P15" s="66"/>
      <c r="Q15" s="64"/>
      <c r="R15" s="65"/>
      <c r="S15" s="66"/>
      <c r="T15" s="66"/>
      <c r="U15" s="66"/>
      <c r="V15" s="66"/>
      <c r="W15" s="64"/>
      <c r="X15" s="65"/>
      <c r="Y15" s="66"/>
      <c r="Z15" s="66"/>
      <c r="AA15" s="66"/>
      <c r="AB15" s="66"/>
      <c r="AC15" s="64"/>
    </row>
    <row r="16" spans="1:29" ht="19.5" hidden="1" thickBot="1">
      <c r="A16" s="61"/>
      <c r="B16" s="126" t="s">
        <v>165</v>
      </c>
      <c r="C16" s="62">
        <f t="shared" si="2"/>
        <v>0</v>
      </c>
      <c r="D16" s="63">
        <f t="shared" si="1"/>
        <v>0</v>
      </c>
      <c r="E16" s="64" t="e">
        <f t="shared" si="0"/>
        <v>#DIV/0!</v>
      </c>
      <c r="F16" s="65"/>
      <c r="G16" s="66"/>
      <c r="H16" s="66"/>
      <c r="I16" s="66"/>
      <c r="J16" s="66"/>
      <c r="K16" s="64"/>
      <c r="L16" s="65"/>
      <c r="M16" s="66"/>
      <c r="N16" s="66"/>
      <c r="O16" s="66"/>
      <c r="P16" s="66"/>
      <c r="Q16" s="64"/>
      <c r="R16" s="65"/>
      <c r="S16" s="66"/>
      <c r="T16" s="66"/>
      <c r="U16" s="66"/>
      <c r="V16" s="66"/>
      <c r="W16" s="64"/>
      <c r="X16" s="65"/>
      <c r="Y16" s="66"/>
      <c r="Z16" s="66"/>
      <c r="AA16" s="66"/>
      <c r="AB16" s="66"/>
      <c r="AC16" s="64"/>
    </row>
    <row r="17" spans="1:29" ht="19.5" hidden="1" thickBot="1">
      <c r="A17" s="61"/>
      <c r="B17" s="126" t="s">
        <v>141</v>
      </c>
      <c r="C17" s="62">
        <f t="shared" si="2"/>
        <v>0</v>
      </c>
      <c r="D17" s="63">
        <f t="shared" si="1"/>
        <v>0</v>
      </c>
      <c r="E17" s="64" t="e">
        <f t="shared" si="0"/>
        <v>#DIV/0!</v>
      </c>
      <c r="F17" s="65"/>
      <c r="G17" s="66"/>
      <c r="H17" s="66"/>
      <c r="I17" s="66"/>
      <c r="J17" s="66"/>
      <c r="K17" s="64"/>
      <c r="L17" s="65"/>
      <c r="M17" s="66"/>
      <c r="N17" s="66"/>
      <c r="O17" s="66"/>
      <c r="P17" s="66"/>
      <c r="Q17" s="64"/>
      <c r="R17" s="65"/>
      <c r="S17" s="66"/>
      <c r="T17" s="66"/>
      <c r="U17" s="66"/>
      <c r="V17" s="66"/>
      <c r="W17" s="64"/>
      <c r="X17" s="65"/>
      <c r="Y17" s="66"/>
      <c r="Z17" s="66"/>
      <c r="AA17" s="66"/>
      <c r="AB17" s="66"/>
      <c r="AC17" s="64"/>
    </row>
    <row r="18" spans="1:29" ht="19.5" hidden="1" thickBot="1">
      <c r="A18" s="61"/>
      <c r="B18" s="126" t="s">
        <v>133</v>
      </c>
      <c r="C18" s="62">
        <f t="shared" si="2"/>
        <v>0</v>
      </c>
      <c r="D18" s="63">
        <f t="shared" si="1"/>
        <v>0</v>
      </c>
      <c r="E18" s="64" t="e">
        <f t="shared" si="0"/>
        <v>#DIV/0!</v>
      </c>
      <c r="F18" s="65"/>
      <c r="G18" s="66"/>
      <c r="H18" s="66"/>
      <c r="I18" s="66"/>
      <c r="J18" s="66"/>
      <c r="K18" s="64"/>
      <c r="L18" s="65"/>
      <c r="M18" s="66"/>
      <c r="N18" s="66"/>
      <c r="O18" s="66"/>
      <c r="P18" s="66"/>
      <c r="Q18" s="64"/>
      <c r="R18" s="65"/>
      <c r="S18" s="66"/>
      <c r="T18" s="66"/>
      <c r="U18" s="66"/>
      <c r="V18" s="66"/>
      <c r="W18" s="64"/>
      <c r="X18" s="65"/>
      <c r="Y18" s="66"/>
      <c r="Z18" s="66"/>
      <c r="AA18" s="66"/>
      <c r="AB18" s="66"/>
      <c r="AC18" s="64"/>
    </row>
    <row r="19" spans="1:29" ht="19.5" hidden="1" thickBot="1">
      <c r="A19" s="61"/>
      <c r="B19" s="126" t="s">
        <v>167</v>
      </c>
      <c r="C19" s="62">
        <f t="shared" si="2"/>
        <v>0</v>
      </c>
      <c r="D19" s="63">
        <f t="shared" si="1"/>
        <v>0</v>
      </c>
      <c r="E19" s="64" t="e">
        <f t="shared" si="0"/>
        <v>#DIV/0!</v>
      </c>
      <c r="F19" s="65"/>
      <c r="G19" s="66"/>
      <c r="H19" s="66"/>
      <c r="I19" s="66"/>
      <c r="J19" s="66"/>
      <c r="K19" s="64"/>
      <c r="L19" s="65"/>
      <c r="M19" s="66"/>
      <c r="N19" s="66"/>
      <c r="O19" s="66"/>
      <c r="P19" s="66"/>
      <c r="Q19" s="64"/>
      <c r="R19" s="65"/>
      <c r="S19" s="66"/>
      <c r="T19" s="66"/>
      <c r="U19" s="66"/>
      <c r="V19" s="66"/>
      <c r="W19" s="64"/>
      <c r="X19" s="65"/>
      <c r="Y19" s="66"/>
      <c r="Z19" s="66"/>
      <c r="AA19" s="66"/>
      <c r="AB19" s="66"/>
      <c r="AC19" s="64"/>
    </row>
    <row r="20" spans="1:29" ht="38.25" thickBot="1">
      <c r="A20" s="24" t="s">
        <v>38</v>
      </c>
      <c r="B20" s="14" t="s">
        <v>202</v>
      </c>
      <c r="C20" s="57">
        <f t="shared" si="2"/>
        <v>0</v>
      </c>
      <c r="D20" s="12">
        <f t="shared" si="1"/>
        <v>0</v>
      </c>
      <c r="E20" s="18" t="e">
        <f t="shared" si="0"/>
        <v>#DIV/0!</v>
      </c>
      <c r="F20" s="60"/>
      <c r="G20" s="17"/>
      <c r="H20" s="17"/>
      <c r="I20" s="17"/>
      <c r="J20" s="17"/>
      <c r="K20" s="18"/>
      <c r="L20" s="60"/>
      <c r="M20" s="17"/>
      <c r="N20" s="17"/>
      <c r="O20" s="17"/>
      <c r="P20" s="17"/>
      <c r="Q20" s="18"/>
      <c r="R20" s="60"/>
      <c r="S20" s="17"/>
      <c r="T20" s="17"/>
      <c r="U20" s="17"/>
      <c r="V20" s="17"/>
      <c r="W20" s="18"/>
      <c r="X20" s="60"/>
      <c r="Y20" s="17"/>
      <c r="Z20" s="17"/>
      <c r="AA20" s="17"/>
      <c r="AB20" s="17"/>
      <c r="AC20" s="18"/>
    </row>
    <row r="21" spans="1:29" ht="25.5" customHeight="1" thickBot="1">
      <c r="A21" s="24" t="s">
        <v>40</v>
      </c>
      <c r="B21" s="14" t="s">
        <v>41</v>
      </c>
      <c r="C21" s="57">
        <f t="shared" si="2"/>
        <v>4858.8</v>
      </c>
      <c r="D21" s="12">
        <f t="shared" si="1"/>
        <v>1537.0231199999998</v>
      </c>
      <c r="E21" s="18">
        <f t="shared" si="0"/>
        <v>31.633800938503331</v>
      </c>
      <c r="F21" s="60">
        <v>1156.586</v>
      </c>
      <c r="G21" s="17"/>
      <c r="H21" s="17">
        <v>1560.5229999999999</v>
      </c>
      <c r="I21" s="17">
        <f>769777.52/1000</f>
        <v>769.77751999999998</v>
      </c>
      <c r="J21" s="17">
        <v>2141.6909999999998</v>
      </c>
      <c r="K21" s="18">
        <f>767245.6/1000</f>
        <v>767.24559999999997</v>
      </c>
      <c r="L21" s="60"/>
      <c r="M21" s="17"/>
      <c r="N21" s="17"/>
      <c r="O21" s="17"/>
      <c r="P21" s="17"/>
      <c r="Q21" s="18"/>
      <c r="R21" s="60"/>
      <c r="S21" s="17"/>
      <c r="T21" s="17"/>
      <c r="U21" s="17"/>
      <c r="V21" s="17"/>
      <c r="W21" s="18"/>
      <c r="X21" s="60"/>
      <c r="Y21" s="17"/>
      <c r="Z21" s="17"/>
      <c r="AA21" s="17"/>
      <c r="AB21" s="17"/>
      <c r="AC21" s="18"/>
    </row>
    <row r="22" spans="1:29" ht="38.25" thickBot="1">
      <c r="A22" s="24" t="s">
        <v>42</v>
      </c>
      <c r="B22" s="14" t="s">
        <v>43</v>
      </c>
      <c r="C22" s="57">
        <f t="shared" si="2"/>
        <v>1501.691</v>
      </c>
      <c r="D22" s="12">
        <f t="shared" si="1"/>
        <v>247.99252000000001</v>
      </c>
      <c r="E22" s="18">
        <f>D22/C22*100</f>
        <v>16.514217638648699</v>
      </c>
      <c r="F22" s="60">
        <f>SUM(F23:F76)</f>
        <v>107.77799999999999</v>
      </c>
      <c r="G22" s="60">
        <f t="shared" ref="G22:AC22" si="4">SUM(G23:G76)</f>
        <v>78.906000000000006</v>
      </c>
      <c r="H22" s="60">
        <f t="shared" si="4"/>
        <v>58.147619999999996</v>
      </c>
      <c r="I22" s="60">
        <f t="shared" si="4"/>
        <v>81.245549999999994</v>
      </c>
      <c r="J22" s="60">
        <f t="shared" si="4"/>
        <v>1335.7653800000001</v>
      </c>
      <c r="K22" s="60">
        <f>SUM(K23:K76)</f>
        <v>87.840969999999999</v>
      </c>
      <c r="L22" s="60">
        <f t="shared" si="4"/>
        <v>0</v>
      </c>
      <c r="M22" s="60">
        <f t="shared" si="4"/>
        <v>0</v>
      </c>
      <c r="N22" s="60">
        <f>SUM(N23:N76)</f>
        <v>0</v>
      </c>
      <c r="O22" s="60">
        <f t="shared" si="4"/>
        <v>0</v>
      </c>
      <c r="P22" s="60">
        <f t="shared" si="4"/>
        <v>0</v>
      </c>
      <c r="Q22" s="60">
        <f t="shared" si="4"/>
        <v>0</v>
      </c>
      <c r="R22" s="60">
        <f t="shared" si="4"/>
        <v>0</v>
      </c>
      <c r="S22" s="60">
        <f t="shared" si="4"/>
        <v>0</v>
      </c>
      <c r="T22" s="60">
        <f t="shared" si="4"/>
        <v>0</v>
      </c>
      <c r="U22" s="60">
        <f t="shared" si="4"/>
        <v>0</v>
      </c>
      <c r="V22" s="60">
        <f t="shared" si="4"/>
        <v>0</v>
      </c>
      <c r="W22" s="60">
        <f t="shared" si="4"/>
        <v>0</v>
      </c>
      <c r="X22" s="60">
        <f t="shared" si="4"/>
        <v>0</v>
      </c>
      <c r="Y22" s="60">
        <f t="shared" si="4"/>
        <v>0</v>
      </c>
      <c r="Z22" s="60">
        <f t="shared" si="4"/>
        <v>0</v>
      </c>
      <c r="AA22" s="60">
        <f t="shared" si="4"/>
        <v>0</v>
      </c>
      <c r="AB22" s="60">
        <f t="shared" si="4"/>
        <v>0</v>
      </c>
      <c r="AC22" s="60">
        <f t="shared" si="4"/>
        <v>0</v>
      </c>
    </row>
    <row r="23" spans="1:29" ht="19.5" thickBot="1">
      <c r="A23" s="19" t="s">
        <v>44</v>
      </c>
      <c r="B23" s="68" t="s">
        <v>142</v>
      </c>
      <c r="C23" s="62">
        <f t="shared" si="2"/>
        <v>8.4269999999999996</v>
      </c>
      <c r="D23" s="63">
        <f t="shared" si="1"/>
        <v>8.4280000000000008</v>
      </c>
      <c r="E23" s="64">
        <f t="shared" ref="E23:E88" si="5">D23/C23*100</f>
        <v>100.01186661920021</v>
      </c>
      <c r="F23" s="65">
        <v>2.8090000000000002</v>
      </c>
      <c r="G23" s="66">
        <v>2.81</v>
      </c>
      <c r="H23" s="66">
        <v>2.8090000000000002</v>
      </c>
      <c r="I23" s="66">
        <f>2809/1000</f>
        <v>2.8090000000000002</v>
      </c>
      <c r="J23" s="66">
        <v>2.8090000000000002</v>
      </c>
      <c r="K23" s="64">
        <f>2809/1000</f>
        <v>2.8090000000000002</v>
      </c>
      <c r="L23" s="65"/>
      <c r="M23" s="21"/>
      <c r="N23" s="21"/>
      <c r="O23" s="21"/>
      <c r="P23" s="21"/>
      <c r="Q23" s="22"/>
      <c r="R23" s="65"/>
      <c r="S23" s="21"/>
      <c r="T23" s="21"/>
      <c r="U23" s="21"/>
      <c r="V23" s="21"/>
      <c r="W23" s="22"/>
      <c r="X23" s="65"/>
      <c r="Y23" s="21"/>
      <c r="Z23" s="21"/>
      <c r="AA23" s="21"/>
      <c r="AB23" s="21"/>
      <c r="AC23" s="22"/>
    </row>
    <row r="24" spans="1:29" ht="21" customHeight="1" thickBot="1">
      <c r="A24" s="19" t="s">
        <v>45</v>
      </c>
      <c r="B24" s="68" t="s">
        <v>47</v>
      </c>
      <c r="C24" s="62">
        <f t="shared" si="2"/>
        <v>54.585999999999999</v>
      </c>
      <c r="D24" s="63">
        <f t="shared" si="1"/>
        <v>54.585999999999999</v>
      </c>
      <c r="E24" s="64">
        <f t="shared" si="5"/>
        <v>100</v>
      </c>
      <c r="F24" s="65">
        <v>54.585999999999999</v>
      </c>
      <c r="G24" s="66">
        <v>54.585999999999999</v>
      </c>
      <c r="H24" s="66"/>
      <c r="I24" s="66"/>
      <c r="J24" s="66"/>
      <c r="K24" s="64"/>
      <c r="L24" s="65"/>
      <c r="M24" s="21"/>
      <c r="N24" s="21"/>
      <c r="O24" s="21"/>
      <c r="P24" s="21"/>
      <c r="Q24" s="22"/>
      <c r="R24" s="65"/>
      <c r="S24" s="21"/>
      <c r="T24" s="21"/>
      <c r="U24" s="21"/>
      <c r="V24" s="21"/>
      <c r="W24" s="22"/>
      <c r="X24" s="65"/>
      <c r="Y24" s="21"/>
      <c r="Z24" s="21"/>
      <c r="AA24" s="21"/>
      <c r="AB24" s="21"/>
      <c r="AC24" s="22"/>
    </row>
    <row r="25" spans="1:29" ht="24.75" customHeight="1" thickBot="1">
      <c r="A25" s="19" t="s">
        <v>46</v>
      </c>
      <c r="B25" s="68" t="s">
        <v>143</v>
      </c>
      <c r="C25" s="62">
        <f t="shared" si="2"/>
        <v>8.4</v>
      </c>
      <c r="D25" s="63">
        <f t="shared" si="1"/>
        <v>0</v>
      </c>
      <c r="E25" s="64">
        <f t="shared" si="5"/>
        <v>0</v>
      </c>
      <c r="F25" s="65"/>
      <c r="G25" s="66"/>
      <c r="H25" s="66"/>
      <c r="I25" s="66"/>
      <c r="J25" s="66">
        <v>8.4</v>
      </c>
      <c r="K25" s="64"/>
      <c r="L25" s="65"/>
      <c r="M25" s="21"/>
      <c r="N25" s="21"/>
      <c r="O25" s="21"/>
      <c r="P25" s="21"/>
      <c r="Q25" s="22"/>
      <c r="R25" s="65"/>
      <c r="S25" s="21"/>
      <c r="T25" s="21"/>
      <c r="U25" s="21"/>
      <c r="V25" s="21"/>
      <c r="W25" s="22"/>
      <c r="X25" s="65"/>
      <c r="Y25" s="21"/>
      <c r="Z25" s="21"/>
      <c r="AA25" s="21"/>
      <c r="AB25" s="21"/>
      <c r="AC25" s="22"/>
    </row>
    <row r="26" spans="1:29" ht="25.5" hidden="1" customHeight="1" thickBot="1">
      <c r="A26" s="19" t="s">
        <v>48</v>
      </c>
      <c r="B26" s="68" t="s">
        <v>137</v>
      </c>
      <c r="C26" s="62">
        <f t="shared" si="2"/>
        <v>0</v>
      </c>
      <c r="D26" s="63">
        <f t="shared" si="1"/>
        <v>0</v>
      </c>
      <c r="E26" s="64" t="e">
        <f t="shared" si="5"/>
        <v>#DIV/0!</v>
      </c>
      <c r="F26" s="65"/>
      <c r="G26" s="66"/>
      <c r="H26" s="66"/>
      <c r="I26" s="66"/>
      <c r="J26" s="66"/>
      <c r="K26" s="64"/>
      <c r="L26" s="65"/>
      <c r="M26" s="21"/>
      <c r="N26" s="21"/>
      <c r="O26" s="21"/>
      <c r="P26" s="21"/>
      <c r="Q26" s="22"/>
      <c r="R26" s="65"/>
      <c r="S26" s="21"/>
      <c r="T26" s="21"/>
      <c r="U26" s="21"/>
      <c r="V26" s="21"/>
      <c r="W26" s="22"/>
      <c r="X26" s="65"/>
      <c r="Y26" s="21"/>
      <c r="Z26" s="21"/>
      <c r="AA26" s="21"/>
      <c r="AB26" s="21"/>
      <c r="AC26" s="22"/>
    </row>
    <row r="27" spans="1:29" ht="79.5" thickBot="1">
      <c r="A27" s="19" t="s">
        <v>49</v>
      </c>
      <c r="B27" s="68" t="s">
        <v>144</v>
      </c>
      <c r="C27" s="62">
        <f t="shared" si="2"/>
        <v>15.53304</v>
      </c>
      <c r="D27" s="63">
        <f t="shared" si="1"/>
        <v>15.535360000000001</v>
      </c>
      <c r="E27" s="64">
        <f t="shared" si="5"/>
        <v>100.01493590436901</v>
      </c>
      <c r="F27" s="65">
        <v>5.1776799999999996</v>
      </c>
      <c r="G27" s="66">
        <v>5.18</v>
      </c>
      <c r="H27" s="66">
        <v>5.1776799999999996</v>
      </c>
      <c r="I27" s="66">
        <f>5177.68/1000</f>
        <v>5.1776800000000005</v>
      </c>
      <c r="J27" s="66">
        <v>5.1776799999999996</v>
      </c>
      <c r="K27" s="64">
        <f>5177.68/1000</f>
        <v>5.1776800000000005</v>
      </c>
      <c r="L27" s="65"/>
      <c r="M27" s="21"/>
      <c r="N27" s="21"/>
      <c r="O27" s="21"/>
      <c r="P27" s="21"/>
      <c r="Q27" s="22"/>
      <c r="R27" s="65"/>
      <c r="S27" s="21"/>
      <c r="T27" s="21"/>
      <c r="U27" s="21"/>
      <c r="V27" s="21"/>
      <c r="W27" s="22"/>
      <c r="X27" s="65"/>
      <c r="Y27" s="21"/>
      <c r="Z27" s="21"/>
      <c r="AA27" s="21"/>
      <c r="AB27" s="21"/>
      <c r="AC27" s="22"/>
    </row>
    <row r="28" spans="1:29" ht="79.5" thickBot="1">
      <c r="A28" s="19" t="s">
        <v>50</v>
      </c>
      <c r="B28" s="68" t="s">
        <v>145</v>
      </c>
      <c r="C28" s="62">
        <f t="shared" si="2"/>
        <v>15.015000000000001</v>
      </c>
      <c r="D28" s="63">
        <f t="shared" si="1"/>
        <v>10.169999999999998</v>
      </c>
      <c r="E28" s="64">
        <f t="shared" si="5"/>
        <v>67.732267732267715</v>
      </c>
      <c r="F28" s="65">
        <v>4.93</v>
      </c>
      <c r="G28" s="66">
        <v>4.93</v>
      </c>
      <c r="H28" s="66">
        <v>4.93</v>
      </c>
      <c r="I28" s="66">
        <f>310/1000</f>
        <v>0.31</v>
      </c>
      <c r="J28" s="66">
        <v>5.1550000000000002</v>
      </c>
      <c r="K28" s="64">
        <f>(4620+310)/1000</f>
        <v>4.93</v>
      </c>
      <c r="L28" s="65"/>
      <c r="M28" s="21"/>
      <c r="N28" s="21"/>
      <c r="O28" s="21"/>
      <c r="P28" s="21"/>
      <c r="Q28" s="22"/>
      <c r="R28" s="65"/>
      <c r="S28" s="21"/>
      <c r="T28" s="21"/>
      <c r="U28" s="21"/>
      <c r="V28" s="21"/>
      <c r="W28" s="22"/>
      <c r="X28" s="65"/>
      <c r="Y28" s="21"/>
      <c r="Z28" s="21"/>
      <c r="AA28" s="21"/>
      <c r="AB28" s="21"/>
      <c r="AC28" s="22"/>
    </row>
    <row r="29" spans="1:29" ht="32.25" thickBot="1">
      <c r="A29" s="19" t="s">
        <v>51</v>
      </c>
      <c r="B29" s="68" t="s">
        <v>364</v>
      </c>
      <c r="C29" s="62">
        <f t="shared" si="2"/>
        <v>17.709</v>
      </c>
      <c r="D29" s="63">
        <f t="shared" si="1"/>
        <v>17.100000000000001</v>
      </c>
      <c r="E29" s="64">
        <f t="shared" si="5"/>
        <v>96.561070642046431</v>
      </c>
      <c r="F29" s="65">
        <v>5.7</v>
      </c>
      <c r="G29" s="66">
        <v>5.7</v>
      </c>
      <c r="H29" s="66">
        <v>5.7</v>
      </c>
      <c r="I29" s="66">
        <f>5700/1000</f>
        <v>5.7</v>
      </c>
      <c r="J29" s="66">
        <v>6.3090000000000002</v>
      </c>
      <c r="K29" s="64">
        <f>5700/1000</f>
        <v>5.7</v>
      </c>
      <c r="L29" s="65"/>
      <c r="M29" s="21"/>
      <c r="N29" s="21"/>
      <c r="O29" s="21"/>
      <c r="P29" s="21"/>
      <c r="Q29" s="22"/>
      <c r="R29" s="65"/>
      <c r="S29" s="21"/>
      <c r="T29" s="21"/>
      <c r="U29" s="21"/>
      <c r="V29" s="21"/>
      <c r="W29" s="22"/>
      <c r="X29" s="65"/>
      <c r="Y29" s="21"/>
      <c r="Z29" s="21"/>
      <c r="AA29" s="21"/>
      <c r="AB29" s="21"/>
      <c r="AC29" s="22"/>
    </row>
    <row r="30" spans="1:29" ht="19.5" hidden="1" thickBot="1">
      <c r="A30" s="19" t="s">
        <v>52</v>
      </c>
      <c r="B30" s="68" t="s">
        <v>134</v>
      </c>
      <c r="C30" s="62">
        <f t="shared" si="2"/>
        <v>0</v>
      </c>
      <c r="D30" s="63">
        <f t="shared" si="1"/>
        <v>0</v>
      </c>
      <c r="E30" s="64" t="e">
        <f t="shared" si="5"/>
        <v>#DIV/0!</v>
      </c>
      <c r="F30" s="65"/>
      <c r="G30" s="66"/>
      <c r="H30" s="66"/>
      <c r="I30" s="66"/>
      <c r="J30" s="66"/>
      <c r="K30" s="64"/>
      <c r="L30" s="65"/>
      <c r="M30" s="21"/>
      <c r="N30" s="21"/>
      <c r="O30" s="21"/>
      <c r="P30" s="21"/>
      <c r="Q30" s="22"/>
      <c r="R30" s="65"/>
      <c r="S30" s="21"/>
      <c r="T30" s="21"/>
      <c r="U30" s="21"/>
      <c r="V30" s="21"/>
      <c r="W30" s="22"/>
      <c r="X30" s="65"/>
      <c r="Y30" s="21"/>
      <c r="Z30" s="21"/>
      <c r="AA30" s="21"/>
      <c r="AB30" s="21"/>
      <c r="AC30" s="22"/>
    </row>
    <row r="31" spans="1:29" ht="32.25" hidden="1" thickBot="1">
      <c r="A31" s="19" t="s">
        <v>53</v>
      </c>
      <c r="B31" s="68" t="s">
        <v>146</v>
      </c>
      <c r="C31" s="62">
        <f t="shared" si="2"/>
        <v>0</v>
      </c>
      <c r="D31" s="63">
        <f t="shared" si="1"/>
        <v>0</v>
      </c>
      <c r="E31" s="64" t="e">
        <f t="shared" si="5"/>
        <v>#DIV/0!</v>
      </c>
      <c r="F31" s="65"/>
      <c r="G31" s="66"/>
      <c r="H31" s="66"/>
      <c r="I31" s="66"/>
      <c r="J31" s="66"/>
      <c r="K31" s="64"/>
      <c r="L31" s="65"/>
      <c r="M31" s="21"/>
      <c r="N31" s="21"/>
      <c r="O31" s="21"/>
      <c r="P31" s="21"/>
      <c r="Q31" s="21"/>
      <c r="R31" s="65"/>
      <c r="S31" s="21"/>
      <c r="T31" s="21"/>
      <c r="U31" s="21"/>
      <c r="V31" s="21"/>
      <c r="W31" s="21"/>
      <c r="X31" s="65"/>
      <c r="Y31" s="21"/>
      <c r="Z31" s="21"/>
      <c r="AA31" s="21"/>
      <c r="AB31" s="21"/>
      <c r="AC31" s="21"/>
    </row>
    <row r="32" spans="1:29" ht="19.5" hidden="1" thickBot="1">
      <c r="A32" s="19" t="s">
        <v>54</v>
      </c>
      <c r="B32" s="68" t="s">
        <v>147</v>
      </c>
      <c r="C32" s="62">
        <f t="shared" si="2"/>
        <v>0</v>
      </c>
      <c r="D32" s="63">
        <f t="shared" si="1"/>
        <v>0</v>
      </c>
      <c r="E32" s="64" t="e">
        <f t="shared" si="5"/>
        <v>#DIV/0!</v>
      </c>
      <c r="F32" s="65"/>
      <c r="G32" s="66"/>
      <c r="H32" s="66"/>
      <c r="I32" s="66"/>
      <c r="J32" s="66"/>
      <c r="K32" s="64"/>
      <c r="L32" s="65"/>
      <c r="M32" s="21"/>
      <c r="N32" s="21"/>
      <c r="O32" s="21"/>
      <c r="P32" s="21"/>
      <c r="Q32" s="21"/>
      <c r="R32" s="65"/>
      <c r="S32" s="21"/>
      <c r="T32" s="21"/>
      <c r="U32" s="21"/>
      <c r="V32" s="66"/>
      <c r="W32" s="21"/>
      <c r="X32" s="65"/>
      <c r="Y32" s="21"/>
      <c r="Z32" s="21"/>
      <c r="AA32" s="21"/>
      <c r="AB32" s="21"/>
      <c r="AC32" s="21"/>
    </row>
    <row r="33" spans="1:29" ht="32.25" hidden="1" thickBot="1">
      <c r="A33" s="19" t="s">
        <v>55</v>
      </c>
      <c r="B33" s="68" t="s">
        <v>148</v>
      </c>
      <c r="C33" s="62">
        <f t="shared" si="2"/>
        <v>0</v>
      </c>
      <c r="D33" s="63">
        <f t="shared" si="1"/>
        <v>0</v>
      </c>
      <c r="E33" s="64" t="e">
        <f t="shared" si="5"/>
        <v>#DIV/0!</v>
      </c>
      <c r="F33" s="65"/>
      <c r="G33" s="66"/>
      <c r="H33" s="66"/>
      <c r="I33" s="66"/>
      <c r="J33" s="66"/>
      <c r="K33" s="64"/>
      <c r="L33" s="65"/>
      <c r="M33" s="21"/>
      <c r="N33" s="21"/>
      <c r="O33" s="21"/>
      <c r="P33" s="21"/>
      <c r="Q33" s="22"/>
      <c r="R33" s="65"/>
      <c r="S33" s="21"/>
      <c r="T33" s="21"/>
      <c r="U33" s="21"/>
      <c r="V33" s="21"/>
      <c r="W33" s="22"/>
      <c r="X33" s="65"/>
      <c r="Y33" s="21"/>
      <c r="Z33" s="21"/>
      <c r="AA33" s="21"/>
      <c r="AB33" s="21"/>
      <c r="AC33" s="22"/>
    </row>
    <row r="34" spans="1:29" ht="32.25" hidden="1" thickBot="1">
      <c r="A34" s="19" t="s">
        <v>56</v>
      </c>
      <c r="B34" s="68" t="s">
        <v>149</v>
      </c>
      <c r="C34" s="62">
        <f t="shared" si="2"/>
        <v>0</v>
      </c>
      <c r="D34" s="63">
        <f t="shared" si="1"/>
        <v>0</v>
      </c>
      <c r="E34" s="64" t="e">
        <f t="shared" si="5"/>
        <v>#DIV/0!</v>
      </c>
      <c r="F34" s="65"/>
      <c r="G34" s="66"/>
      <c r="H34" s="66"/>
      <c r="I34" s="66"/>
      <c r="J34" s="66"/>
      <c r="K34" s="64"/>
      <c r="L34" s="65"/>
      <c r="M34" s="21"/>
      <c r="N34" s="21"/>
      <c r="O34" s="21"/>
      <c r="P34" s="21"/>
      <c r="Q34" s="21"/>
      <c r="R34" s="65"/>
      <c r="S34" s="21"/>
      <c r="T34" s="21"/>
      <c r="U34" s="21"/>
      <c r="V34" s="21"/>
      <c r="W34" s="21"/>
      <c r="X34" s="65"/>
      <c r="Y34" s="21"/>
      <c r="Z34" s="21"/>
      <c r="AA34" s="21"/>
      <c r="AB34" s="21"/>
      <c r="AC34" s="21"/>
    </row>
    <row r="35" spans="1:29" ht="32.25" hidden="1" thickBot="1">
      <c r="A35" s="19" t="s">
        <v>57</v>
      </c>
      <c r="B35" s="68" t="s">
        <v>365</v>
      </c>
      <c r="C35" s="62">
        <f t="shared" si="2"/>
        <v>0</v>
      </c>
      <c r="D35" s="63">
        <f t="shared" si="1"/>
        <v>0</v>
      </c>
      <c r="E35" s="64" t="e">
        <f t="shared" si="5"/>
        <v>#DIV/0!</v>
      </c>
      <c r="F35" s="65"/>
      <c r="G35" s="66"/>
      <c r="H35" s="66"/>
      <c r="I35" s="66"/>
      <c r="J35" s="66"/>
      <c r="K35" s="64"/>
      <c r="L35" s="65"/>
      <c r="M35" s="21"/>
      <c r="N35" s="21"/>
      <c r="O35" s="21"/>
      <c r="P35" s="21"/>
      <c r="Q35" s="21"/>
      <c r="R35" s="65"/>
      <c r="S35" s="21"/>
      <c r="T35" s="21"/>
      <c r="U35" s="21"/>
      <c r="V35" s="21"/>
      <c r="W35" s="21"/>
      <c r="X35" s="65"/>
      <c r="Y35" s="21"/>
      <c r="Z35" s="21"/>
      <c r="AA35" s="21"/>
      <c r="AB35" s="21"/>
      <c r="AC35" s="21"/>
    </row>
    <row r="36" spans="1:29" ht="32.25" hidden="1" thickBot="1">
      <c r="A36" s="19" t="s">
        <v>58</v>
      </c>
      <c r="B36" s="68" t="s">
        <v>366</v>
      </c>
      <c r="C36" s="62">
        <f t="shared" si="2"/>
        <v>0</v>
      </c>
      <c r="D36" s="63">
        <f t="shared" si="1"/>
        <v>0</v>
      </c>
      <c r="E36" s="64" t="e">
        <f t="shared" si="5"/>
        <v>#DIV/0!</v>
      </c>
      <c r="F36" s="65"/>
      <c r="G36" s="66"/>
      <c r="H36" s="66"/>
      <c r="I36" s="66"/>
      <c r="J36" s="66"/>
      <c r="K36" s="64"/>
      <c r="L36" s="65"/>
      <c r="M36" s="21"/>
      <c r="N36" s="21"/>
      <c r="O36" s="21"/>
      <c r="P36" s="21"/>
      <c r="Q36" s="21"/>
      <c r="R36" s="65"/>
      <c r="S36" s="21"/>
      <c r="T36" s="21"/>
      <c r="U36" s="21"/>
      <c r="V36" s="21"/>
      <c r="W36" s="21"/>
      <c r="X36" s="65"/>
      <c r="Y36" s="21"/>
      <c r="Z36" s="21"/>
      <c r="AA36" s="21"/>
      <c r="AB36" s="21"/>
      <c r="AC36" s="21"/>
    </row>
    <row r="37" spans="1:29" ht="19.5" hidden="1" thickBot="1">
      <c r="A37" s="19" t="s">
        <v>59</v>
      </c>
      <c r="B37" s="68" t="s">
        <v>150</v>
      </c>
      <c r="C37" s="62">
        <f t="shared" si="2"/>
        <v>0</v>
      </c>
      <c r="D37" s="63">
        <f t="shared" si="1"/>
        <v>0</v>
      </c>
      <c r="E37" s="64" t="e">
        <f t="shared" si="5"/>
        <v>#DIV/0!</v>
      </c>
      <c r="F37" s="65"/>
      <c r="G37" s="66"/>
      <c r="H37" s="66"/>
      <c r="I37" s="66"/>
      <c r="J37" s="66"/>
      <c r="K37" s="64"/>
      <c r="L37" s="65"/>
      <c r="M37" s="21"/>
      <c r="N37" s="21"/>
      <c r="O37" s="21"/>
      <c r="P37" s="21"/>
      <c r="Q37" s="21"/>
      <c r="R37" s="65"/>
      <c r="S37" s="21"/>
      <c r="T37" s="21"/>
      <c r="U37" s="21"/>
      <c r="V37" s="21"/>
      <c r="W37" s="21"/>
      <c r="X37" s="65"/>
      <c r="Y37" s="21"/>
      <c r="Z37" s="21"/>
      <c r="AA37" s="21"/>
      <c r="AB37" s="21"/>
      <c r="AC37" s="21"/>
    </row>
    <row r="38" spans="1:29" ht="19.5" hidden="1" thickBot="1">
      <c r="A38" s="19" t="s">
        <v>60</v>
      </c>
      <c r="B38" s="68" t="s">
        <v>151</v>
      </c>
      <c r="C38" s="62">
        <f t="shared" si="2"/>
        <v>0</v>
      </c>
      <c r="D38" s="63">
        <f t="shared" si="1"/>
        <v>0</v>
      </c>
      <c r="E38" s="64" t="e">
        <f t="shared" si="5"/>
        <v>#DIV/0!</v>
      </c>
      <c r="F38" s="65"/>
      <c r="G38" s="66"/>
      <c r="H38" s="66"/>
      <c r="I38" s="66"/>
      <c r="J38" s="66"/>
      <c r="K38" s="64"/>
      <c r="L38" s="65"/>
      <c r="M38" s="21"/>
      <c r="N38" s="21"/>
      <c r="O38" s="21"/>
      <c r="P38" s="21"/>
      <c r="Q38" s="22"/>
      <c r="R38" s="65"/>
      <c r="S38" s="21"/>
      <c r="T38" s="21"/>
      <c r="U38" s="21"/>
      <c r="V38" s="21"/>
      <c r="W38" s="22"/>
      <c r="X38" s="65"/>
      <c r="Y38" s="21"/>
      <c r="Z38" s="21"/>
      <c r="AA38" s="21"/>
      <c r="AB38" s="21"/>
      <c r="AC38" s="22"/>
    </row>
    <row r="39" spans="1:29" ht="19.5" hidden="1" thickBot="1">
      <c r="A39" s="19" t="s">
        <v>61</v>
      </c>
      <c r="B39" s="68" t="s">
        <v>152</v>
      </c>
      <c r="C39" s="62">
        <f t="shared" si="2"/>
        <v>0</v>
      </c>
      <c r="D39" s="63">
        <f t="shared" si="1"/>
        <v>0</v>
      </c>
      <c r="E39" s="64" t="e">
        <f t="shared" si="5"/>
        <v>#DIV/0!</v>
      </c>
      <c r="F39" s="65"/>
      <c r="G39" s="66"/>
      <c r="H39" s="66"/>
      <c r="I39" s="66"/>
      <c r="J39" s="66"/>
      <c r="K39" s="64"/>
      <c r="L39" s="65"/>
      <c r="M39" s="21"/>
      <c r="N39" s="21"/>
      <c r="O39" s="21"/>
      <c r="P39" s="21"/>
      <c r="Q39" s="22"/>
      <c r="R39" s="65"/>
      <c r="S39" s="21"/>
      <c r="T39" s="21"/>
      <c r="U39" s="21"/>
      <c r="V39" s="21"/>
      <c r="W39" s="22"/>
      <c r="X39" s="65"/>
      <c r="Y39" s="21"/>
      <c r="Z39" s="21"/>
      <c r="AA39" s="21"/>
      <c r="AB39" s="21"/>
      <c r="AC39" s="22"/>
    </row>
    <row r="40" spans="1:29" ht="19.5" hidden="1" thickBot="1">
      <c r="A40" s="19" t="s">
        <v>62</v>
      </c>
      <c r="B40" s="68" t="s">
        <v>367</v>
      </c>
      <c r="C40" s="62">
        <f t="shared" si="2"/>
        <v>0</v>
      </c>
      <c r="D40" s="63">
        <f t="shared" si="1"/>
        <v>0</v>
      </c>
      <c r="E40" s="64" t="e">
        <f t="shared" si="5"/>
        <v>#DIV/0!</v>
      </c>
      <c r="F40" s="65"/>
      <c r="G40" s="66"/>
      <c r="H40" s="66"/>
      <c r="I40" s="66"/>
      <c r="J40" s="66"/>
      <c r="K40" s="64"/>
      <c r="L40" s="65"/>
      <c r="M40" s="21"/>
      <c r="N40" s="21"/>
      <c r="O40" s="21"/>
      <c r="P40" s="21"/>
      <c r="Q40" s="22"/>
      <c r="R40" s="65"/>
      <c r="S40" s="21"/>
      <c r="T40" s="21"/>
      <c r="U40" s="21"/>
      <c r="V40" s="21"/>
      <c r="W40" s="22"/>
      <c r="X40" s="65"/>
      <c r="Y40" s="21"/>
      <c r="Z40" s="21"/>
      <c r="AA40" s="21"/>
      <c r="AB40" s="21"/>
      <c r="AC40" s="22"/>
    </row>
    <row r="41" spans="1:29" ht="48" hidden="1" thickBot="1">
      <c r="A41" s="19" t="s">
        <v>63</v>
      </c>
      <c r="B41" s="68" t="s">
        <v>153</v>
      </c>
      <c r="C41" s="62">
        <f t="shared" si="2"/>
        <v>0</v>
      </c>
      <c r="D41" s="63">
        <f t="shared" si="1"/>
        <v>0</v>
      </c>
      <c r="E41" s="64" t="e">
        <f t="shared" si="5"/>
        <v>#DIV/0!</v>
      </c>
      <c r="F41" s="65"/>
      <c r="G41" s="66"/>
      <c r="H41" s="66"/>
      <c r="I41" s="66"/>
      <c r="J41" s="66"/>
      <c r="K41" s="64"/>
      <c r="L41" s="65"/>
      <c r="M41" s="21"/>
      <c r="N41" s="21"/>
      <c r="O41" s="21"/>
      <c r="P41" s="21"/>
      <c r="Q41" s="22"/>
      <c r="R41" s="65"/>
      <c r="S41" s="21"/>
      <c r="T41" s="21"/>
      <c r="U41" s="21"/>
      <c r="V41" s="21"/>
      <c r="W41" s="22"/>
      <c r="X41" s="65"/>
      <c r="Y41" s="21"/>
      <c r="Z41" s="21"/>
      <c r="AA41" s="21"/>
      <c r="AB41" s="21"/>
      <c r="AC41" s="22"/>
    </row>
    <row r="42" spans="1:29" ht="19.5" thickBot="1">
      <c r="A42" s="19" t="s">
        <v>64</v>
      </c>
      <c r="B42" s="68" t="s">
        <v>72</v>
      </c>
      <c r="C42" s="62">
        <f t="shared" si="2"/>
        <v>40.064579999999999</v>
      </c>
      <c r="D42" s="63">
        <f t="shared" si="1"/>
        <v>32.327010000000001</v>
      </c>
      <c r="E42" s="64">
        <f t="shared" si="5"/>
        <v>80.687255426114547</v>
      </c>
      <c r="F42" s="65">
        <v>6.3653700000000004</v>
      </c>
      <c r="G42" s="66"/>
      <c r="H42" s="66">
        <v>13.20734</v>
      </c>
      <c r="I42" s="66">
        <f>(8022.62+3634.8+8022.62-1272.15)/1000</f>
        <v>18.407889999999998</v>
      </c>
      <c r="J42" s="66">
        <v>20.491869999999999</v>
      </c>
      <c r="K42" s="64">
        <f>(6750.47+1272.15+7269.6-1373.1)/1000</f>
        <v>13.919120000000001</v>
      </c>
      <c r="L42" s="65"/>
      <c r="M42" s="21"/>
      <c r="N42" s="21"/>
      <c r="O42" s="21"/>
      <c r="P42" s="21"/>
      <c r="Q42" s="22"/>
      <c r="R42" s="65"/>
      <c r="S42" s="21"/>
      <c r="T42" s="21"/>
      <c r="U42" s="21"/>
      <c r="V42" s="21"/>
      <c r="W42" s="22"/>
      <c r="X42" s="65"/>
      <c r="Y42" s="21"/>
      <c r="Z42" s="21"/>
      <c r="AA42" s="21"/>
      <c r="AB42" s="21"/>
      <c r="AC42" s="22"/>
    </row>
    <row r="43" spans="1:29" ht="19.5" hidden="1" thickBot="1">
      <c r="A43" s="19" t="s">
        <v>65</v>
      </c>
      <c r="B43" s="68" t="s">
        <v>135</v>
      </c>
      <c r="C43" s="62">
        <f t="shared" si="2"/>
        <v>0</v>
      </c>
      <c r="D43" s="63">
        <f t="shared" si="1"/>
        <v>0</v>
      </c>
      <c r="E43" s="64" t="e">
        <f t="shared" si="5"/>
        <v>#DIV/0!</v>
      </c>
      <c r="F43" s="65"/>
      <c r="G43" s="66"/>
      <c r="H43" s="66"/>
      <c r="I43" s="66"/>
      <c r="J43" s="66"/>
      <c r="K43" s="64"/>
      <c r="L43" s="65"/>
      <c r="M43" s="21"/>
      <c r="N43" s="21"/>
      <c r="O43" s="21"/>
      <c r="P43" s="21"/>
      <c r="Q43" s="22"/>
      <c r="R43" s="65"/>
      <c r="S43" s="21"/>
      <c r="T43" s="21"/>
      <c r="U43" s="21"/>
      <c r="V43" s="21"/>
      <c r="W43" s="22"/>
      <c r="X43" s="65"/>
      <c r="Y43" s="21"/>
      <c r="Z43" s="21"/>
      <c r="AA43" s="21"/>
      <c r="AB43" s="21"/>
      <c r="AC43" s="22"/>
    </row>
    <row r="44" spans="1:29" ht="19.5" thickBot="1">
      <c r="A44" s="19" t="s">
        <v>66</v>
      </c>
      <c r="B44" s="68" t="s">
        <v>155</v>
      </c>
      <c r="C44" s="62">
        <f t="shared" si="2"/>
        <v>6.1685800000000004</v>
      </c>
      <c r="D44" s="63">
        <f t="shared" si="1"/>
        <v>0</v>
      </c>
      <c r="E44" s="64">
        <f t="shared" si="5"/>
        <v>0</v>
      </c>
      <c r="F44" s="65"/>
      <c r="G44" s="66"/>
      <c r="H44" s="66"/>
      <c r="I44" s="66"/>
      <c r="J44" s="66">
        <v>6.1685800000000004</v>
      </c>
      <c r="K44" s="64"/>
      <c r="L44" s="65"/>
      <c r="M44" s="21"/>
      <c r="N44" s="21"/>
      <c r="O44" s="21"/>
      <c r="P44" s="21"/>
      <c r="Q44" s="22"/>
      <c r="R44" s="65"/>
      <c r="S44" s="21"/>
      <c r="T44" s="21"/>
      <c r="U44" s="21"/>
      <c r="V44" s="21"/>
      <c r="W44" s="22"/>
      <c r="X44" s="65"/>
      <c r="Y44" s="21"/>
      <c r="Z44" s="21"/>
      <c r="AA44" s="21"/>
      <c r="AB44" s="21"/>
      <c r="AC44" s="22"/>
    </row>
    <row r="45" spans="1:29" ht="32.25" hidden="1" thickBot="1">
      <c r="A45" s="19" t="s">
        <v>67</v>
      </c>
      <c r="B45" s="68" t="s">
        <v>154</v>
      </c>
      <c r="C45" s="62">
        <f t="shared" si="2"/>
        <v>0</v>
      </c>
      <c r="D45" s="63">
        <f t="shared" si="1"/>
        <v>0</v>
      </c>
      <c r="E45" s="64" t="e">
        <f t="shared" si="5"/>
        <v>#DIV/0!</v>
      </c>
      <c r="F45" s="65"/>
      <c r="G45" s="66"/>
      <c r="H45" s="66"/>
      <c r="I45" s="66"/>
      <c r="J45" s="66"/>
      <c r="K45" s="64"/>
      <c r="L45" s="65"/>
      <c r="M45" s="21"/>
      <c r="N45" s="21"/>
      <c r="O45" s="21"/>
      <c r="P45" s="21"/>
      <c r="Q45" s="22"/>
      <c r="R45" s="65"/>
      <c r="S45" s="21"/>
      <c r="T45" s="21"/>
      <c r="U45" s="21"/>
      <c r="V45" s="21"/>
      <c r="W45" s="22"/>
      <c r="X45" s="65"/>
      <c r="Y45" s="21"/>
      <c r="Z45" s="21"/>
      <c r="AA45" s="21"/>
      <c r="AB45" s="21"/>
      <c r="AC45" s="22"/>
    </row>
    <row r="46" spans="1:29" ht="19.5" thickBot="1">
      <c r="A46" s="19" t="s">
        <v>68</v>
      </c>
      <c r="B46" s="68" t="s">
        <v>368</v>
      </c>
      <c r="C46" s="62">
        <f t="shared" si="2"/>
        <v>2.2164899999999998</v>
      </c>
      <c r="D46" s="63">
        <f t="shared" si="1"/>
        <v>0</v>
      </c>
      <c r="E46" s="64">
        <f t="shared" si="5"/>
        <v>0</v>
      </c>
      <c r="F46" s="65"/>
      <c r="G46" s="66"/>
      <c r="H46" s="66">
        <v>1.47766</v>
      </c>
      <c r="I46" s="66"/>
      <c r="J46" s="66">
        <v>0.73882999999999999</v>
      </c>
      <c r="K46" s="64"/>
      <c r="L46" s="65"/>
      <c r="M46" s="21"/>
      <c r="N46" s="21"/>
      <c r="O46" s="21"/>
      <c r="P46" s="21"/>
      <c r="Q46" s="22"/>
      <c r="R46" s="65"/>
      <c r="S46" s="21"/>
      <c r="T46" s="21"/>
      <c r="U46" s="21"/>
      <c r="V46" s="21"/>
      <c r="W46" s="22"/>
      <c r="X46" s="65"/>
      <c r="Y46" s="21"/>
      <c r="Z46" s="21"/>
      <c r="AA46" s="21"/>
      <c r="AB46" s="21"/>
      <c r="AC46" s="22"/>
    </row>
    <row r="47" spans="1:29" ht="19.5" hidden="1" thickBot="1">
      <c r="A47" s="19" t="s">
        <v>69</v>
      </c>
      <c r="B47" s="68" t="s">
        <v>156</v>
      </c>
      <c r="C47" s="62">
        <f t="shared" si="2"/>
        <v>0</v>
      </c>
      <c r="D47" s="63">
        <f t="shared" si="1"/>
        <v>0</v>
      </c>
      <c r="E47" s="64" t="e">
        <f t="shared" si="5"/>
        <v>#DIV/0!</v>
      </c>
      <c r="F47" s="65"/>
      <c r="G47" s="66"/>
      <c r="H47" s="66"/>
      <c r="I47" s="66"/>
      <c r="J47" s="66"/>
      <c r="K47" s="64"/>
      <c r="L47" s="65"/>
      <c r="M47" s="21"/>
      <c r="N47" s="21"/>
      <c r="O47" s="21"/>
      <c r="P47" s="21"/>
      <c r="Q47" s="22"/>
      <c r="R47" s="65"/>
      <c r="S47" s="21"/>
      <c r="T47" s="21"/>
      <c r="U47" s="21"/>
      <c r="V47" s="21"/>
      <c r="W47" s="22"/>
      <c r="X47" s="65"/>
      <c r="Y47" s="21"/>
      <c r="Z47" s="21"/>
      <c r="AA47" s="21"/>
      <c r="AB47" s="21"/>
      <c r="AC47" s="22"/>
    </row>
    <row r="48" spans="1:29" ht="32.25" hidden="1" thickBot="1">
      <c r="A48" s="19" t="s">
        <v>70</v>
      </c>
      <c r="B48" s="68" t="s">
        <v>157</v>
      </c>
      <c r="C48" s="62">
        <f t="shared" si="2"/>
        <v>0</v>
      </c>
      <c r="D48" s="63">
        <f t="shared" si="1"/>
        <v>0</v>
      </c>
      <c r="E48" s="64" t="e">
        <f t="shared" si="5"/>
        <v>#DIV/0!</v>
      </c>
      <c r="F48" s="65"/>
      <c r="G48" s="66"/>
      <c r="H48" s="66"/>
      <c r="I48" s="66"/>
      <c r="J48" s="66"/>
      <c r="K48" s="64"/>
      <c r="L48" s="65"/>
      <c r="M48" s="21"/>
      <c r="N48" s="21"/>
      <c r="O48" s="21"/>
      <c r="P48" s="21"/>
      <c r="Q48" s="22"/>
      <c r="R48" s="65"/>
      <c r="S48" s="21"/>
      <c r="T48" s="21"/>
      <c r="U48" s="21"/>
      <c r="V48" s="21"/>
      <c r="W48" s="22"/>
      <c r="X48" s="65"/>
      <c r="Y48" s="21"/>
      <c r="Z48" s="21"/>
      <c r="AA48" s="21"/>
      <c r="AB48" s="21"/>
      <c r="AC48" s="22"/>
    </row>
    <row r="49" spans="1:29" ht="19.5" thickBot="1">
      <c r="A49" s="19" t="s">
        <v>71</v>
      </c>
      <c r="B49" s="68" t="s">
        <v>136</v>
      </c>
      <c r="C49" s="62">
        <f t="shared" si="2"/>
        <v>278.18777</v>
      </c>
      <c r="D49" s="63">
        <f t="shared" si="1"/>
        <v>55.303920000000005</v>
      </c>
      <c r="E49" s="64">
        <f t="shared" si="5"/>
        <v>19.880068775129836</v>
      </c>
      <c r="F49" s="65"/>
      <c r="G49" s="66"/>
      <c r="H49" s="66"/>
      <c r="I49" s="66"/>
      <c r="J49" s="66">
        <v>278.18777</v>
      </c>
      <c r="K49" s="64">
        <f>(14745.69+40558.23)/1000</f>
        <v>55.303920000000005</v>
      </c>
      <c r="L49" s="65"/>
      <c r="M49" s="21"/>
      <c r="N49" s="21"/>
      <c r="O49" s="21"/>
      <c r="P49" s="21"/>
      <c r="Q49" s="22"/>
      <c r="R49" s="65"/>
      <c r="S49" s="21"/>
      <c r="T49" s="21"/>
      <c r="U49" s="21"/>
      <c r="V49" s="21"/>
      <c r="W49" s="22"/>
      <c r="X49" s="65"/>
      <c r="Y49" s="21"/>
      <c r="Z49" s="21"/>
      <c r="AA49" s="21"/>
      <c r="AB49" s="21"/>
      <c r="AC49" s="22"/>
    </row>
    <row r="50" spans="1:29" ht="32.25" thickBot="1">
      <c r="A50" s="19" t="s">
        <v>73</v>
      </c>
      <c r="B50" s="68" t="s">
        <v>158</v>
      </c>
      <c r="C50" s="62">
        <f t="shared" si="2"/>
        <v>104</v>
      </c>
      <c r="D50" s="63">
        <f t="shared" si="1"/>
        <v>0</v>
      </c>
      <c r="E50" s="64">
        <f t="shared" si="5"/>
        <v>0</v>
      </c>
      <c r="F50" s="65"/>
      <c r="G50" s="66"/>
      <c r="H50" s="66"/>
      <c r="I50" s="66"/>
      <c r="J50" s="66">
        <v>104</v>
      </c>
      <c r="K50" s="64"/>
      <c r="L50" s="65"/>
      <c r="M50" s="21"/>
      <c r="N50" s="21"/>
      <c r="O50" s="21"/>
      <c r="P50" s="21"/>
      <c r="Q50" s="22"/>
      <c r="R50" s="65"/>
      <c r="S50" s="21"/>
      <c r="T50" s="21"/>
      <c r="U50" s="21"/>
      <c r="V50" s="21"/>
      <c r="W50" s="22"/>
      <c r="X50" s="65"/>
      <c r="Y50" s="21"/>
      <c r="Z50" s="21"/>
      <c r="AA50" s="21"/>
      <c r="AB50" s="21"/>
      <c r="AC50" s="22"/>
    </row>
    <row r="51" spans="1:29" ht="32.25" hidden="1" thickBot="1">
      <c r="A51" s="19" t="s">
        <v>74</v>
      </c>
      <c r="B51" s="68" t="s">
        <v>159</v>
      </c>
      <c r="C51" s="62">
        <f t="shared" si="2"/>
        <v>0</v>
      </c>
      <c r="D51" s="63">
        <f t="shared" si="1"/>
        <v>0</v>
      </c>
      <c r="E51" s="64" t="e">
        <f t="shared" si="5"/>
        <v>#DIV/0!</v>
      </c>
      <c r="F51" s="65"/>
      <c r="G51" s="66"/>
      <c r="H51" s="66"/>
      <c r="I51" s="66"/>
      <c r="J51" s="66"/>
      <c r="K51" s="64"/>
      <c r="L51" s="65"/>
      <c r="M51" s="21"/>
      <c r="N51" s="21"/>
      <c r="O51" s="21"/>
      <c r="P51" s="21"/>
      <c r="Q51" s="22"/>
      <c r="R51" s="65"/>
      <c r="S51" s="21"/>
      <c r="T51" s="21"/>
      <c r="U51" s="21"/>
      <c r="V51" s="21"/>
      <c r="W51" s="22"/>
      <c r="X51" s="65"/>
      <c r="Y51" s="21"/>
      <c r="Z51" s="21"/>
      <c r="AA51" s="21"/>
      <c r="AB51" s="21"/>
      <c r="AC51" s="22"/>
    </row>
    <row r="52" spans="1:29" ht="19.5" hidden="1" thickBot="1">
      <c r="A52" s="19" t="s">
        <v>75</v>
      </c>
      <c r="B52" s="68" t="s">
        <v>369</v>
      </c>
      <c r="C52" s="62">
        <f t="shared" si="2"/>
        <v>0</v>
      </c>
      <c r="D52" s="63">
        <f t="shared" si="1"/>
        <v>0</v>
      </c>
      <c r="E52" s="64" t="e">
        <f t="shared" si="5"/>
        <v>#DIV/0!</v>
      </c>
      <c r="F52" s="65"/>
      <c r="G52" s="66"/>
      <c r="H52" s="66"/>
      <c r="I52" s="66"/>
      <c r="J52" s="66"/>
      <c r="K52" s="64"/>
      <c r="L52" s="65"/>
      <c r="M52" s="21"/>
      <c r="N52" s="21"/>
      <c r="O52" s="21"/>
      <c r="P52" s="21"/>
      <c r="Q52" s="22"/>
      <c r="R52" s="65"/>
      <c r="S52" s="21"/>
      <c r="T52" s="21"/>
      <c r="U52" s="21"/>
      <c r="V52" s="21"/>
      <c r="W52" s="22"/>
      <c r="X52" s="65"/>
      <c r="Y52" s="21"/>
      <c r="Z52" s="21"/>
      <c r="AA52" s="21"/>
      <c r="AB52" s="21"/>
      <c r="AC52" s="22"/>
    </row>
    <row r="53" spans="1:29" ht="19.5" hidden="1" thickBot="1">
      <c r="A53" s="19" t="s">
        <v>76</v>
      </c>
      <c r="B53" s="68" t="s">
        <v>370</v>
      </c>
      <c r="C53" s="62">
        <f t="shared" si="2"/>
        <v>0</v>
      </c>
      <c r="D53" s="63">
        <f t="shared" si="1"/>
        <v>0</v>
      </c>
      <c r="E53" s="64" t="e">
        <f t="shared" si="5"/>
        <v>#DIV/0!</v>
      </c>
      <c r="F53" s="65"/>
      <c r="G53" s="66"/>
      <c r="H53" s="66"/>
      <c r="I53" s="66"/>
      <c r="J53" s="66"/>
      <c r="K53" s="64"/>
      <c r="L53" s="65"/>
      <c r="M53" s="21"/>
      <c r="N53" s="21"/>
      <c r="O53" s="21"/>
      <c r="P53" s="21"/>
      <c r="Q53" s="22"/>
      <c r="R53" s="65"/>
      <c r="S53" s="21"/>
      <c r="T53" s="21"/>
      <c r="U53" s="21"/>
      <c r="V53" s="21"/>
      <c r="W53" s="22"/>
      <c r="X53" s="65"/>
      <c r="Y53" s="21"/>
      <c r="Z53" s="21"/>
      <c r="AA53" s="21"/>
      <c r="AB53" s="21"/>
      <c r="AC53" s="22"/>
    </row>
    <row r="54" spans="1:29" ht="19.5" hidden="1" thickBot="1">
      <c r="A54" s="19" t="s">
        <v>77</v>
      </c>
      <c r="B54" s="68" t="s">
        <v>181</v>
      </c>
      <c r="C54" s="62">
        <f t="shared" si="2"/>
        <v>0</v>
      </c>
      <c r="D54" s="63">
        <f t="shared" si="1"/>
        <v>0</v>
      </c>
      <c r="E54" s="64" t="e">
        <f t="shared" si="5"/>
        <v>#DIV/0!</v>
      </c>
      <c r="F54" s="65"/>
      <c r="G54" s="66"/>
      <c r="H54" s="66"/>
      <c r="I54" s="66"/>
      <c r="J54" s="66"/>
      <c r="K54" s="64"/>
      <c r="L54" s="65"/>
      <c r="M54" s="21"/>
      <c r="N54" s="21"/>
      <c r="O54" s="21"/>
      <c r="P54" s="21"/>
      <c r="Q54" s="22"/>
      <c r="R54" s="65"/>
      <c r="S54" s="21"/>
      <c r="T54" s="21"/>
      <c r="U54" s="21"/>
      <c r="V54" s="21"/>
      <c r="W54" s="22"/>
      <c r="X54" s="65"/>
      <c r="Y54" s="21"/>
      <c r="Z54" s="21"/>
      <c r="AA54" s="21"/>
      <c r="AB54" s="21"/>
      <c r="AC54" s="22"/>
    </row>
    <row r="55" spans="1:29" ht="19.5" hidden="1" thickBot="1">
      <c r="A55" s="19" t="s">
        <v>250</v>
      </c>
      <c r="B55" s="68" t="s">
        <v>182</v>
      </c>
      <c r="C55" s="62">
        <f t="shared" si="2"/>
        <v>0</v>
      </c>
      <c r="D55" s="63">
        <f t="shared" si="1"/>
        <v>0</v>
      </c>
      <c r="E55" s="64" t="e">
        <f t="shared" si="5"/>
        <v>#DIV/0!</v>
      </c>
      <c r="F55" s="65"/>
      <c r="G55" s="66"/>
      <c r="H55" s="66"/>
      <c r="I55" s="66"/>
      <c r="J55" s="66"/>
      <c r="K55" s="64"/>
      <c r="L55" s="65"/>
      <c r="M55" s="21"/>
      <c r="N55" s="21"/>
      <c r="O55" s="21"/>
      <c r="P55" s="21"/>
      <c r="Q55" s="22"/>
      <c r="R55" s="65"/>
      <c r="S55" s="21"/>
      <c r="T55" s="21"/>
      <c r="U55" s="21"/>
      <c r="V55" s="21"/>
      <c r="W55" s="22"/>
      <c r="X55" s="65"/>
      <c r="Y55" s="21"/>
      <c r="Z55" s="21"/>
      <c r="AA55" s="21"/>
      <c r="AB55" s="21"/>
      <c r="AC55" s="22"/>
    </row>
    <row r="56" spans="1:29" ht="32.25" thickBot="1">
      <c r="A56" s="19" t="s">
        <v>78</v>
      </c>
      <c r="B56" s="68" t="s">
        <v>188</v>
      </c>
      <c r="C56" s="62">
        <f t="shared" si="2"/>
        <v>497.14</v>
      </c>
      <c r="D56" s="63">
        <f t="shared" si="1"/>
        <v>0</v>
      </c>
      <c r="E56" s="64">
        <f t="shared" si="5"/>
        <v>0</v>
      </c>
      <c r="F56" s="65"/>
      <c r="G56" s="66"/>
      <c r="H56" s="66"/>
      <c r="I56" s="66"/>
      <c r="J56" s="66">
        <v>497.14</v>
      </c>
      <c r="K56" s="64"/>
      <c r="L56" s="65"/>
      <c r="M56" s="21"/>
      <c r="N56" s="21"/>
      <c r="O56" s="21"/>
      <c r="P56" s="21"/>
      <c r="Q56" s="22"/>
      <c r="R56" s="65"/>
      <c r="S56" s="21"/>
      <c r="T56" s="21"/>
      <c r="U56" s="21"/>
      <c r="V56" s="21"/>
      <c r="W56" s="22"/>
      <c r="X56" s="65"/>
      <c r="Y56" s="21"/>
      <c r="Z56" s="21"/>
      <c r="AA56" s="21"/>
      <c r="AB56" s="21"/>
      <c r="AC56" s="22"/>
    </row>
    <row r="57" spans="1:29" ht="19.5" thickBot="1">
      <c r="A57" s="19" t="s">
        <v>79</v>
      </c>
      <c r="B57" s="69" t="s">
        <v>371</v>
      </c>
      <c r="C57" s="62">
        <f t="shared" si="2"/>
        <v>88.055890000000005</v>
      </c>
      <c r="D57" s="63">
        <f t="shared" si="1"/>
        <v>54.540979999999998</v>
      </c>
      <c r="E57" s="64">
        <f t="shared" si="5"/>
        <v>61.939048029609367</v>
      </c>
      <c r="F57" s="65">
        <v>28.209949999999999</v>
      </c>
      <c r="G57" s="66">
        <v>5.7</v>
      </c>
      <c r="H57" s="66">
        <v>24.845939999999999</v>
      </c>
      <c r="I57" s="66">
        <f>(20697.18+1477.66+26666.14)/1000</f>
        <v>48.840979999999995</v>
      </c>
      <c r="J57" s="66">
        <v>35</v>
      </c>
      <c r="K57" s="64"/>
      <c r="L57" s="65"/>
      <c r="M57" s="21"/>
      <c r="N57" s="21"/>
      <c r="O57" s="21"/>
      <c r="P57" s="21"/>
      <c r="Q57" s="22"/>
      <c r="R57" s="65"/>
      <c r="S57" s="21"/>
      <c r="T57" s="21"/>
      <c r="U57" s="21"/>
      <c r="V57" s="21"/>
      <c r="W57" s="22"/>
      <c r="X57" s="65"/>
      <c r="Y57" s="21"/>
      <c r="Z57" s="21"/>
      <c r="AA57" s="21"/>
      <c r="AB57" s="21"/>
      <c r="AC57" s="22"/>
    </row>
    <row r="58" spans="1:29" ht="19.5" thickBot="1">
      <c r="A58" s="19" t="s">
        <v>80</v>
      </c>
      <c r="B58" s="69" t="s">
        <v>372</v>
      </c>
      <c r="C58" s="62">
        <f t="shared" si="2"/>
        <v>2.4199999999999998E-3</v>
      </c>
      <c r="D58" s="63">
        <f t="shared" si="1"/>
        <v>1.25E-3</v>
      </c>
      <c r="E58" s="64">
        <f t="shared" si="5"/>
        <v>51.652892561983478</v>
      </c>
      <c r="F58" s="65"/>
      <c r="G58" s="66"/>
      <c r="H58" s="66"/>
      <c r="I58" s="66"/>
      <c r="J58" s="66">
        <v>2.4199999999999998E-3</v>
      </c>
      <c r="K58" s="64">
        <f>1.25/1000</f>
        <v>1.25E-3</v>
      </c>
      <c r="L58" s="65"/>
      <c r="M58" s="21"/>
      <c r="N58" s="21"/>
      <c r="O58" s="21"/>
      <c r="P58" s="21"/>
      <c r="Q58" s="22"/>
      <c r="R58" s="65"/>
      <c r="S58" s="21"/>
      <c r="T58" s="21"/>
      <c r="U58" s="21"/>
      <c r="V58" s="21"/>
      <c r="W58" s="22"/>
      <c r="X58" s="65"/>
      <c r="Y58" s="21"/>
      <c r="Z58" s="21"/>
      <c r="AA58" s="21"/>
      <c r="AB58" s="21"/>
      <c r="AC58" s="22"/>
    </row>
    <row r="59" spans="1:29" ht="19.5" hidden="1" thickBot="1">
      <c r="A59" s="19" t="s">
        <v>81</v>
      </c>
      <c r="B59" s="68" t="s">
        <v>373</v>
      </c>
      <c r="C59" s="62">
        <f t="shared" si="2"/>
        <v>0</v>
      </c>
      <c r="D59" s="63">
        <f t="shared" si="1"/>
        <v>0</v>
      </c>
      <c r="E59" s="64" t="e">
        <f t="shared" si="5"/>
        <v>#DIV/0!</v>
      </c>
      <c r="F59" s="65"/>
      <c r="G59" s="66"/>
      <c r="H59" s="66"/>
      <c r="I59" s="66"/>
      <c r="J59" s="66"/>
      <c r="K59" s="64"/>
      <c r="L59" s="65"/>
      <c r="M59" s="21"/>
      <c r="N59" s="21"/>
      <c r="O59" s="21"/>
      <c r="P59" s="21"/>
      <c r="Q59" s="22"/>
      <c r="R59" s="65"/>
      <c r="S59" s="21"/>
      <c r="T59" s="21"/>
      <c r="U59" s="21"/>
      <c r="V59" s="21"/>
      <c r="W59" s="22"/>
      <c r="X59" s="65"/>
      <c r="Y59" s="21"/>
      <c r="Z59" s="21"/>
      <c r="AA59" s="21"/>
      <c r="AB59" s="21"/>
      <c r="AC59" s="22"/>
    </row>
    <row r="60" spans="1:29" ht="19.5" thickBot="1">
      <c r="A60" s="19" t="s">
        <v>82</v>
      </c>
      <c r="B60" s="69" t="s">
        <v>374</v>
      </c>
      <c r="C60" s="62">
        <f t="shared" si="2"/>
        <v>24</v>
      </c>
      <c r="D60" s="63">
        <f t="shared" si="1"/>
        <v>0</v>
      </c>
      <c r="E60" s="64">
        <f t="shared" si="5"/>
        <v>0</v>
      </c>
      <c r="F60" s="65"/>
      <c r="G60" s="66"/>
      <c r="H60" s="66"/>
      <c r="I60" s="66"/>
      <c r="J60" s="66">
        <v>24</v>
      </c>
      <c r="K60" s="64"/>
      <c r="L60" s="65"/>
      <c r="M60" s="21"/>
      <c r="N60" s="21"/>
      <c r="O60" s="21"/>
      <c r="P60" s="21"/>
      <c r="Q60" s="22"/>
      <c r="R60" s="65"/>
      <c r="S60" s="21"/>
      <c r="T60" s="21"/>
      <c r="U60" s="21"/>
      <c r="V60" s="21"/>
      <c r="W60" s="22"/>
      <c r="X60" s="65"/>
      <c r="Y60" s="21"/>
      <c r="Z60" s="21"/>
      <c r="AA60" s="21"/>
      <c r="AB60" s="21"/>
      <c r="AC60" s="22"/>
    </row>
    <row r="61" spans="1:29" ht="32.25" thickBot="1">
      <c r="A61" s="19" t="s">
        <v>83</v>
      </c>
      <c r="B61" s="70" t="s">
        <v>375</v>
      </c>
      <c r="C61" s="62">
        <f t="shared" si="2"/>
        <v>310</v>
      </c>
      <c r="D61" s="63">
        <f t="shared" si="1"/>
        <v>0</v>
      </c>
      <c r="E61" s="64">
        <f t="shared" si="5"/>
        <v>0</v>
      </c>
      <c r="F61" s="65"/>
      <c r="G61" s="66"/>
      <c r="H61" s="66"/>
      <c r="I61" s="66"/>
      <c r="J61" s="66">
        <v>310</v>
      </c>
      <c r="K61" s="64"/>
      <c r="L61" s="65"/>
      <c r="M61" s="21"/>
      <c r="N61" s="21"/>
      <c r="O61" s="21"/>
      <c r="P61" s="21"/>
      <c r="Q61" s="22"/>
      <c r="R61" s="65"/>
      <c r="S61" s="21"/>
      <c r="T61" s="21"/>
      <c r="U61" s="21"/>
      <c r="V61" s="21"/>
      <c r="W61" s="22"/>
      <c r="X61" s="65"/>
      <c r="Y61" s="21"/>
      <c r="Z61" s="21"/>
      <c r="AA61" s="21"/>
      <c r="AB61" s="21"/>
      <c r="AC61" s="22"/>
    </row>
    <row r="62" spans="1:29" ht="32.25" thickBot="1">
      <c r="A62" s="19" t="s">
        <v>84</v>
      </c>
      <c r="B62" s="70" t="s">
        <v>376</v>
      </c>
      <c r="C62" s="62">
        <f t="shared" si="2"/>
        <v>32.185229999999997</v>
      </c>
      <c r="D62" s="63">
        <f t="shared" si="1"/>
        <v>0</v>
      </c>
      <c r="E62" s="64">
        <f t="shared" si="5"/>
        <v>0</v>
      </c>
      <c r="F62" s="65"/>
      <c r="G62" s="66"/>
      <c r="H62" s="66"/>
      <c r="I62" s="66"/>
      <c r="J62" s="66">
        <v>32.185229999999997</v>
      </c>
      <c r="K62" s="64"/>
      <c r="L62" s="65"/>
      <c r="M62" s="21"/>
      <c r="N62" s="21"/>
      <c r="O62" s="21"/>
      <c r="P62" s="21"/>
      <c r="Q62" s="22"/>
      <c r="R62" s="65"/>
      <c r="S62" s="21"/>
      <c r="T62" s="21"/>
      <c r="U62" s="21"/>
      <c r="V62" s="21"/>
      <c r="W62" s="22"/>
      <c r="X62" s="65"/>
      <c r="Y62" s="21"/>
      <c r="Z62" s="21"/>
      <c r="AA62" s="21"/>
      <c r="AB62" s="21"/>
      <c r="AC62" s="22"/>
    </row>
    <row r="63" spans="1:29" ht="32.25" hidden="1" thickBot="1">
      <c r="A63" s="19" t="s">
        <v>85</v>
      </c>
      <c r="B63" s="71" t="s">
        <v>183</v>
      </c>
      <c r="C63" s="62">
        <f t="shared" si="2"/>
        <v>0</v>
      </c>
      <c r="D63" s="63">
        <f t="shared" si="1"/>
        <v>0</v>
      </c>
      <c r="E63" s="64" t="e">
        <f t="shared" si="5"/>
        <v>#DIV/0!</v>
      </c>
      <c r="F63" s="65"/>
      <c r="G63" s="66"/>
      <c r="H63" s="66"/>
      <c r="I63" s="66"/>
      <c r="J63" s="66"/>
      <c r="K63" s="64"/>
      <c r="L63" s="65"/>
      <c r="M63" s="21"/>
      <c r="N63" s="21"/>
      <c r="O63" s="21"/>
      <c r="P63" s="21"/>
      <c r="Q63" s="22"/>
      <c r="R63" s="65"/>
      <c r="S63" s="21"/>
      <c r="T63" s="21"/>
      <c r="U63" s="21"/>
      <c r="V63" s="21"/>
      <c r="W63" s="22"/>
      <c r="X63" s="65"/>
      <c r="Y63" s="21"/>
      <c r="Z63" s="21"/>
      <c r="AA63" s="21"/>
      <c r="AB63" s="21"/>
      <c r="AC63" s="22"/>
    </row>
    <row r="64" spans="1:29" ht="48" hidden="1" thickBot="1">
      <c r="A64" s="19" t="s">
        <v>86</v>
      </c>
      <c r="B64" s="71" t="s">
        <v>184</v>
      </c>
      <c r="C64" s="62">
        <f t="shared" si="2"/>
        <v>0</v>
      </c>
      <c r="D64" s="63">
        <f t="shared" si="1"/>
        <v>0</v>
      </c>
      <c r="E64" s="64" t="e">
        <f t="shared" si="5"/>
        <v>#DIV/0!</v>
      </c>
      <c r="F64" s="65"/>
      <c r="G64" s="66"/>
      <c r="H64" s="66"/>
      <c r="I64" s="66"/>
      <c r="J64" s="66"/>
      <c r="K64" s="64"/>
      <c r="L64" s="65"/>
      <c r="M64" s="21"/>
      <c r="N64" s="21"/>
      <c r="O64" s="21"/>
      <c r="P64" s="21"/>
      <c r="Q64" s="22"/>
      <c r="R64" s="65"/>
      <c r="S64" s="21"/>
      <c r="T64" s="21"/>
      <c r="U64" s="21"/>
      <c r="V64" s="21"/>
      <c r="W64" s="22"/>
      <c r="X64" s="65"/>
      <c r="Y64" s="21"/>
      <c r="Z64" s="21"/>
      <c r="AA64" s="21"/>
      <c r="AB64" s="21"/>
      <c r="AC64" s="22"/>
    </row>
    <row r="65" spans="1:29" ht="19.5" hidden="1" thickBot="1">
      <c r="A65" s="19" t="s">
        <v>87</v>
      </c>
      <c r="B65" s="71" t="s">
        <v>193</v>
      </c>
      <c r="C65" s="62">
        <f t="shared" si="2"/>
        <v>0</v>
      </c>
      <c r="D65" s="63">
        <f t="shared" si="1"/>
        <v>0</v>
      </c>
      <c r="E65" s="64" t="e">
        <f t="shared" si="5"/>
        <v>#DIV/0!</v>
      </c>
      <c r="F65" s="65"/>
      <c r="G65" s="66"/>
      <c r="H65" s="66"/>
      <c r="I65" s="66"/>
      <c r="J65" s="66"/>
      <c r="K65" s="64"/>
      <c r="L65" s="65"/>
      <c r="M65" s="21"/>
      <c r="N65" s="21"/>
      <c r="O65" s="21"/>
      <c r="P65" s="21"/>
      <c r="Q65" s="22"/>
      <c r="R65" s="65"/>
      <c r="S65" s="21"/>
      <c r="T65" s="21"/>
      <c r="U65" s="21"/>
      <c r="V65" s="21"/>
      <c r="W65" s="22"/>
      <c r="X65" s="65"/>
      <c r="Y65" s="21"/>
      <c r="Z65" s="21"/>
      <c r="AA65" s="21"/>
      <c r="AB65" s="21"/>
      <c r="AC65" s="22"/>
    </row>
    <row r="66" spans="1:29" ht="32.25" hidden="1" thickBot="1">
      <c r="A66" s="19" t="s">
        <v>88</v>
      </c>
      <c r="B66" s="70" t="s">
        <v>194</v>
      </c>
      <c r="C66" s="62">
        <f t="shared" si="2"/>
        <v>0</v>
      </c>
      <c r="D66" s="63">
        <f t="shared" si="1"/>
        <v>0</v>
      </c>
      <c r="E66" s="64" t="e">
        <f t="shared" si="5"/>
        <v>#DIV/0!</v>
      </c>
      <c r="F66" s="65"/>
      <c r="G66" s="66"/>
      <c r="H66" s="66"/>
      <c r="I66" s="66"/>
      <c r="J66" s="66"/>
      <c r="K66" s="64"/>
      <c r="L66" s="65"/>
      <c r="M66" s="21"/>
      <c r="N66" s="21"/>
      <c r="O66" s="21"/>
      <c r="P66" s="21"/>
      <c r="Q66" s="22"/>
      <c r="R66" s="65"/>
      <c r="S66" s="21"/>
      <c r="T66" s="21"/>
      <c r="U66" s="21"/>
      <c r="V66" s="21"/>
      <c r="W66" s="22"/>
      <c r="X66" s="65"/>
      <c r="Y66" s="21"/>
      <c r="Z66" s="21"/>
      <c r="AA66" s="21"/>
      <c r="AB66" s="21"/>
      <c r="AC66" s="22"/>
    </row>
    <row r="67" spans="1:29" ht="19.5" hidden="1" thickBot="1">
      <c r="A67" s="19" t="s">
        <v>89</v>
      </c>
      <c r="B67" s="71" t="s">
        <v>195</v>
      </c>
      <c r="C67" s="62">
        <f t="shared" si="2"/>
        <v>0</v>
      </c>
      <c r="D67" s="63">
        <f t="shared" si="1"/>
        <v>0</v>
      </c>
      <c r="E67" s="64" t="e">
        <f t="shared" si="5"/>
        <v>#DIV/0!</v>
      </c>
      <c r="F67" s="65"/>
      <c r="G67" s="66"/>
      <c r="H67" s="66"/>
      <c r="I67" s="66"/>
      <c r="J67" s="66"/>
      <c r="K67" s="64"/>
      <c r="L67" s="65"/>
      <c r="M67" s="21"/>
      <c r="N67" s="21"/>
      <c r="O67" s="21"/>
      <c r="P67" s="21"/>
      <c r="Q67" s="22"/>
      <c r="R67" s="65"/>
      <c r="S67" s="21"/>
      <c r="T67" s="21"/>
      <c r="U67" s="21"/>
      <c r="V67" s="21"/>
      <c r="W67" s="22"/>
      <c r="X67" s="65"/>
      <c r="Y67" s="21"/>
      <c r="Z67" s="21"/>
      <c r="AA67" s="21"/>
      <c r="AB67" s="21"/>
      <c r="AC67" s="22"/>
    </row>
    <row r="68" spans="1:29" ht="32.25" hidden="1" thickBot="1">
      <c r="A68" s="19" t="s">
        <v>118</v>
      </c>
      <c r="B68" s="71" t="s">
        <v>196</v>
      </c>
      <c r="C68" s="62">
        <f t="shared" si="2"/>
        <v>0</v>
      </c>
      <c r="D68" s="63">
        <f t="shared" si="1"/>
        <v>0</v>
      </c>
      <c r="E68" s="64" t="e">
        <f t="shared" si="5"/>
        <v>#DIV/0!</v>
      </c>
      <c r="F68" s="65"/>
      <c r="G68" s="66"/>
      <c r="H68" s="66"/>
      <c r="I68" s="66"/>
      <c r="J68" s="66"/>
      <c r="K68" s="64"/>
      <c r="L68" s="65"/>
      <c r="M68" s="21"/>
      <c r="N68" s="21"/>
      <c r="O68" s="21"/>
      <c r="P68" s="21"/>
      <c r="Q68" s="22"/>
      <c r="R68" s="65"/>
      <c r="S68" s="21"/>
      <c r="T68" s="21"/>
      <c r="U68" s="21"/>
      <c r="V68" s="21"/>
      <c r="W68" s="22"/>
      <c r="X68" s="65"/>
      <c r="Y68" s="21"/>
      <c r="Z68" s="21"/>
      <c r="AA68" s="21"/>
      <c r="AB68" s="21"/>
      <c r="AC68" s="22"/>
    </row>
    <row r="69" spans="1:29" ht="32.25" hidden="1" thickBot="1">
      <c r="A69" s="19" t="s">
        <v>119</v>
      </c>
      <c r="B69" s="71" t="s">
        <v>197</v>
      </c>
      <c r="C69" s="62">
        <f t="shared" si="2"/>
        <v>0</v>
      </c>
      <c r="D69" s="63">
        <f t="shared" si="1"/>
        <v>0</v>
      </c>
      <c r="E69" s="64" t="e">
        <f t="shared" si="5"/>
        <v>#DIV/0!</v>
      </c>
      <c r="F69" s="65"/>
      <c r="G69" s="66"/>
      <c r="H69" s="66"/>
      <c r="I69" s="66"/>
      <c r="J69" s="66"/>
      <c r="K69" s="64"/>
      <c r="L69" s="65"/>
      <c r="M69" s="21"/>
      <c r="N69" s="21"/>
      <c r="O69" s="21"/>
      <c r="P69" s="21"/>
      <c r="Q69" s="22"/>
      <c r="R69" s="65"/>
      <c r="S69" s="21"/>
      <c r="T69" s="21"/>
      <c r="U69" s="21"/>
      <c r="V69" s="21"/>
      <c r="W69" s="22"/>
      <c r="X69" s="65"/>
      <c r="Y69" s="21"/>
      <c r="Z69" s="21"/>
      <c r="AA69" s="21"/>
      <c r="AB69" s="21"/>
      <c r="AC69" s="22"/>
    </row>
    <row r="70" spans="1:29" ht="19.5" hidden="1" thickBot="1">
      <c r="A70" s="19" t="s">
        <v>120</v>
      </c>
      <c r="B70" s="71" t="s">
        <v>198</v>
      </c>
      <c r="C70" s="62">
        <f t="shared" si="2"/>
        <v>0</v>
      </c>
      <c r="D70" s="63">
        <f t="shared" si="1"/>
        <v>0</v>
      </c>
      <c r="E70" s="64" t="e">
        <f t="shared" si="5"/>
        <v>#DIV/0!</v>
      </c>
      <c r="F70" s="65"/>
      <c r="G70" s="66"/>
      <c r="H70" s="66"/>
      <c r="I70" s="66"/>
      <c r="J70" s="66"/>
      <c r="K70" s="64"/>
      <c r="L70" s="65"/>
      <c r="M70" s="21"/>
      <c r="N70" s="21"/>
      <c r="O70" s="21"/>
      <c r="P70" s="21"/>
      <c r="Q70" s="22"/>
      <c r="R70" s="65"/>
      <c r="S70" s="21"/>
      <c r="T70" s="21"/>
      <c r="U70" s="21"/>
      <c r="V70" s="21"/>
      <c r="W70" s="22"/>
      <c r="X70" s="65"/>
      <c r="Y70" s="21"/>
      <c r="Z70" s="21"/>
      <c r="AA70" s="21"/>
      <c r="AB70" s="21"/>
      <c r="AC70" s="22"/>
    </row>
    <row r="71" spans="1:29" ht="48" hidden="1" thickBot="1">
      <c r="A71" s="19" t="s">
        <v>121</v>
      </c>
      <c r="B71" s="71" t="s">
        <v>199</v>
      </c>
      <c r="C71" s="62">
        <f t="shared" si="2"/>
        <v>0</v>
      </c>
      <c r="D71" s="63">
        <f t="shared" si="1"/>
        <v>0</v>
      </c>
      <c r="E71" s="64" t="e">
        <f t="shared" si="5"/>
        <v>#DIV/0!</v>
      </c>
      <c r="F71" s="65"/>
      <c r="G71" s="66"/>
      <c r="H71" s="66"/>
      <c r="I71" s="66"/>
      <c r="J71" s="66"/>
      <c r="K71" s="64"/>
      <c r="L71" s="65"/>
      <c r="M71" s="21"/>
      <c r="N71" s="21"/>
      <c r="O71" s="21"/>
      <c r="P71" s="21"/>
      <c r="Q71" s="22"/>
      <c r="R71" s="65"/>
      <c r="S71" s="21"/>
      <c r="T71" s="21"/>
      <c r="U71" s="21"/>
      <c r="V71" s="21"/>
      <c r="W71" s="22"/>
      <c r="X71" s="65"/>
      <c r="Y71" s="21"/>
      <c r="Z71" s="21"/>
      <c r="AA71" s="21"/>
      <c r="AB71" s="21"/>
      <c r="AC71" s="22"/>
    </row>
    <row r="72" spans="1:29" ht="32.25" hidden="1" thickBot="1">
      <c r="A72" s="19" t="s">
        <v>122</v>
      </c>
      <c r="B72" s="71" t="s">
        <v>200</v>
      </c>
      <c r="C72" s="62">
        <f t="shared" si="2"/>
        <v>0</v>
      </c>
      <c r="D72" s="63">
        <f t="shared" si="1"/>
        <v>0</v>
      </c>
      <c r="E72" s="64" t="e">
        <f t="shared" si="5"/>
        <v>#DIV/0!</v>
      </c>
      <c r="F72" s="65"/>
      <c r="G72" s="66"/>
      <c r="H72" s="66"/>
      <c r="I72" s="66"/>
      <c r="J72" s="66"/>
      <c r="K72" s="64"/>
      <c r="L72" s="65"/>
      <c r="M72" s="21"/>
      <c r="N72" s="21"/>
      <c r="O72" s="21"/>
      <c r="P72" s="21"/>
      <c r="Q72" s="22"/>
      <c r="R72" s="65"/>
      <c r="S72" s="21"/>
      <c r="T72" s="21"/>
      <c r="U72" s="21"/>
      <c r="V72" s="21"/>
      <c r="W72" s="22"/>
      <c r="X72" s="65"/>
      <c r="Y72" s="21"/>
      <c r="Z72" s="21"/>
      <c r="AA72" s="21"/>
      <c r="AB72" s="21"/>
      <c r="AC72" s="22"/>
    </row>
    <row r="73" spans="1:29" ht="19.5" hidden="1" thickBot="1">
      <c r="A73" s="19" t="s">
        <v>123</v>
      </c>
      <c r="B73" s="71" t="s">
        <v>201</v>
      </c>
      <c r="C73" s="62">
        <f t="shared" si="2"/>
        <v>0</v>
      </c>
      <c r="D73" s="63">
        <f t="shared" si="1"/>
        <v>0</v>
      </c>
      <c r="E73" s="64" t="e">
        <f t="shared" si="5"/>
        <v>#DIV/0!</v>
      </c>
      <c r="F73" s="65"/>
      <c r="G73" s="66"/>
      <c r="H73" s="66"/>
      <c r="I73" s="66"/>
      <c r="J73" s="66"/>
      <c r="K73" s="64"/>
      <c r="L73" s="65"/>
      <c r="M73" s="21"/>
      <c r="N73" s="21"/>
      <c r="O73" s="21"/>
      <c r="P73" s="21"/>
      <c r="Q73" s="22"/>
      <c r="R73" s="65"/>
      <c r="S73" s="21"/>
      <c r="T73" s="21"/>
      <c r="U73" s="21"/>
      <c r="V73" s="21"/>
      <c r="W73" s="22"/>
      <c r="X73" s="65"/>
      <c r="Y73" s="21"/>
      <c r="Z73" s="21"/>
      <c r="AA73" s="21"/>
      <c r="AB73" s="21"/>
      <c r="AC73" s="22"/>
    </row>
    <row r="74" spans="1:29" ht="50.25" hidden="1" customHeight="1" thickBot="1">
      <c r="A74" s="19" t="s">
        <v>125</v>
      </c>
      <c r="B74" s="71"/>
      <c r="C74" s="62">
        <f t="shared" si="2"/>
        <v>0</v>
      </c>
      <c r="D74" s="63">
        <f t="shared" si="1"/>
        <v>0</v>
      </c>
      <c r="E74" s="64" t="e">
        <f t="shared" si="5"/>
        <v>#DIV/0!</v>
      </c>
      <c r="F74" s="65"/>
      <c r="G74" s="66"/>
      <c r="H74" s="66"/>
      <c r="I74" s="66"/>
      <c r="J74" s="66"/>
      <c r="K74" s="64"/>
      <c r="L74" s="65"/>
      <c r="M74" s="21"/>
      <c r="N74" s="21"/>
      <c r="O74" s="21"/>
      <c r="P74" s="21"/>
      <c r="Q74" s="22"/>
      <c r="R74" s="65"/>
      <c r="S74" s="21"/>
      <c r="T74" s="21"/>
      <c r="U74" s="21"/>
      <c r="V74" s="21"/>
      <c r="W74" s="22"/>
      <c r="X74" s="65"/>
      <c r="Y74" s="21"/>
      <c r="Z74" s="21"/>
      <c r="AA74" s="21"/>
      <c r="AB74" s="21"/>
      <c r="AC74" s="22"/>
    </row>
    <row r="75" spans="1:29" ht="19.5" hidden="1" thickBot="1">
      <c r="A75" s="19" t="s">
        <v>126</v>
      </c>
      <c r="B75" s="71"/>
      <c r="C75" s="62">
        <f t="shared" si="2"/>
        <v>0</v>
      </c>
      <c r="D75" s="63">
        <f t="shared" si="1"/>
        <v>0</v>
      </c>
      <c r="E75" s="64" t="e">
        <f t="shared" si="5"/>
        <v>#DIV/0!</v>
      </c>
      <c r="F75" s="65"/>
      <c r="G75" s="66"/>
      <c r="H75" s="66"/>
      <c r="I75" s="66"/>
      <c r="J75" s="66"/>
      <c r="K75" s="64"/>
      <c r="L75" s="65"/>
      <c r="M75" s="21"/>
      <c r="N75" s="21"/>
      <c r="O75" s="21"/>
      <c r="P75" s="21"/>
      <c r="Q75" s="22"/>
      <c r="R75" s="65"/>
      <c r="S75" s="21"/>
      <c r="T75" s="21"/>
      <c r="U75" s="21"/>
      <c r="V75" s="21"/>
      <c r="W75" s="22"/>
      <c r="X75" s="65"/>
      <c r="Y75" s="21"/>
      <c r="Z75" s="21"/>
      <c r="AA75" s="21"/>
      <c r="AB75" s="21"/>
      <c r="AC75" s="22"/>
    </row>
    <row r="76" spans="1:29" ht="19.5" hidden="1" thickBot="1">
      <c r="A76" s="19" t="s">
        <v>127</v>
      </c>
      <c r="B76" s="71"/>
      <c r="C76" s="62">
        <f t="shared" si="2"/>
        <v>0</v>
      </c>
      <c r="D76" s="63">
        <f t="shared" si="1"/>
        <v>0</v>
      </c>
      <c r="E76" s="64" t="e">
        <f t="shared" si="5"/>
        <v>#DIV/0!</v>
      </c>
      <c r="F76" s="65"/>
      <c r="G76" s="66"/>
      <c r="H76" s="66"/>
      <c r="I76" s="66"/>
      <c r="J76" s="66"/>
      <c r="K76" s="64"/>
      <c r="L76" s="65"/>
      <c r="M76" s="21"/>
      <c r="N76" s="21"/>
      <c r="O76" s="21"/>
      <c r="P76" s="21"/>
      <c r="Q76" s="22"/>
      <c r="R76" s="65"/>
      <c r="S76" s="21"/>
      <c r="T76" s="21"/>
      <c r="U76" s="21"/>
      <c r="V76" s="21"/>
      <c r="W76" s="22"/>
      <c r="X76" s="65"/>
      <c r="Y76" s="21"/>
      <c r="Z76" s="21"/>
      <c r="AA76" s="21"/>
      <c r="AB76" s="21"/>
      <c r="AC76" s="22"/>
    </row>
    <row r="77" spans="1:29" ht="19.5" thickBot="1">
      <c r="A77" s="24" t="s">
        <v>90</v>
      </c>
      <c r="B77" s="14" t="s">
        <v>91</v>
      </c>
      <c r="C77" s="57">
        <f t="shared" si="2"/>
        <v>117.88</v>
      </c>
      <c r="D77" s="12">
        <f t="shared" si="1"/>
        <v>0</v>
      </c>
      <c r="E77" s="18">
        <f t="shared" si="5"/>
        <v>0</v>
      </c>
      <c r="F77" s="60"/>
      <c r="G77" s="17"/>
      <c r="H77" s="17"/>
      <c r="I77" s="17"/>
      <c r="J77" s="17">
        <v>117.88</v>
      </c>
      <c r="K77" s="18"/>
      <c r="L77" s="60"/>
      <c r="M77" s="17"/>
      <c r="N77" s="17"/>
      <c r="O77" s="17"/>
      <c r="P77" s="17"/>
      <c r="Q77" s="18"/>
      <c r="R77" s="60"/>
      <c r="S77" s="17"/>
      <c r="T77" s="17"/>
      <c r="U77" s="17"/>
      <c r="V77" s="17"/>
      <c r="W77" s="18"/>
      <c r="X77" s="60"/>
      <c r="Y77" s="17"/>
      <c r="Z77" s="17"/>
      <c r="AA77" s="17"/>
      <c r="AB77" s="17"/>
      <c r="AC77" s="18"/>
    </row>
    <row r="78" spans="1:29" ht="38.25" thickBot="1">
      <c r="A78" s="24" t="s">
        <v>92</v>
      </c>
      <c r="B78" s="14" t="s">
        <v>93</v>
      </c>
      <c r="C78" s="57">
        <f>L78+N78+P78+J78+H78+F78+R78+T78+V78+X78+Z78+AB78</f>
        <v>15673.026999999998</v>
      </c>
      <c r="D78" s="12">
        <f t="shared" si="1"/>
        <v>6940.3070099999995</v>
      </c>
      <c r="E78" s="72">
        <f t="shared" si="5"/>
        <v>44.28185448796841</v>
      </c>
      <c r="F78" s="60">
        <f t="shared" ref="F78:AC78" si="6">SUM(F79:F82)</f>
        <v>5636.3029999999999</v>
      </c>
      <c r="G78" s="60">
        <f t="shared" si="6"/>
        <v>146.98645999999999</v>
      </c>
      <c r="H78" s="60">
        <f t="shared" si="6"/>
        <v>5154.7599999999993</v>
      </c>
      <c r="I78" s="60">
        <f t="shared" si="6"/>
        <v>2564.7282599999999</v>
      </c>
      <c r="J78" s="60">
        <f t="shared" si="6"/>
        <v>4881.9639999999999</v>
      </c>
      <c r="K78" s="67">
        <f t="shared" si="6"/>
        <v>4228.5922899999996</v>
      </c>
      <c r="L78" s="60">
        <f t="shared" si="6"/>
        <v>0</v>
      </c>
      <c r="M78" s="17">
        <f t="shared" si="6"/>
        <v>0</v>
      </c>
      <c r="N78" s="17">
        <f t="shared" si="6"/>
        <v>0</v>
      </c>
      <c r="O78" s="17">
        <f t="shared" si="6"/>
        <v>0</v>
      </c>
      <c r="P78" s="17">
        <f t="shared" si="6"/>
        <v>0</v>
      </c>
      <c r="Q78" s="18">
        <f t="shared" si="6"/>
        <v>0</v>
      </c>
      <c r="R78" s="60">
        <f t="shared" si="6"/>
        <v>0</v>
      </c>
      <c r="S78" s="17">
        <f t="shared" si="6"/>
        <v>0</v>
      </c>
      <c r="T78" s="17">
        <f t="shared" si="6"/>
        <v>0</v>
      </c>
      <c r="U78" s="17">
        <f t="shared" si="6"/>
        <v>0</v>
      </c>
      <c r="V78" s="17">
        <f t="shared" si="6"/>
        <v>0</v>
      </c>
      <c r="W78" s="18">
        <f t="shared" si="6"/>
        <v>0</v>
      </c>
      <c r="X78" s="60">
        <f t="shared" si="6"/>
        <v>0</v>
      </c>
      <c r="Y78" s="17">
        <f t="shared" si="6"/>
        <v>0</v>
      </c>
      <c r="Z78" s="17">
        <f t="shared" si="6"/>
        <v>0</v>
      </c>
      <c r="AA78" s="17">
        <f t="shared" si="6"/>
        <v>0</v>
      </c>
      <c r="AB78" s="17">
        <f t="shared" si="6"/>
        <v>0</v>
      </c>
      <c r="AC78" s="18">
        <f t="shared" si="6"/>
        <v>0</v>
      </c>
    </row>
    <row r="79" spans="1:29" ht="19.5" thickBot="1">
      <c r="A79" s="19" t="s">
        <v>94</v>
      </c>
      <c r="B79" s="20" t="s">
        <v>95</v>
      </c>
      <c r="C79" s="62">
        <f t="shared" si="2"/>
        <v>12757.290999999999</v>
      </c>
      <c r="D79" s="63">
        <f t="shared" si="1"/>
        <v>6012.6457599999994</v>
      </c>
      <c r="E79" s="64">
        <f t="shared" si="5"/>
        <v>47.131054390779362</v>
      </c>
      <c r="F79" s="65">
        <v>4551.3389999999999</v>
      </c>
      <c r="G79" s="66"/>
      <c r="H79" s="66">
        <v>4102.9759999999997</v>
      </c>
      <c r="I79" s="66">
        <f>2388758.26/1000</f>
        <v>2388.7582599999996</v>
      </c>
      <c r="J79" s="66">
        <v>4102.9759999999997</v>
      </c>
      <c r="K79" s="64">
        <f>3623887.5/1000</f>
        <v>3623.8874999999998</v>
      </c>
      <c r="L79" s="26"/>
      <c r="M79" s="21"/>
      <c r="N79" s="21"/>
      <c r="O79" s="21"/>
      <c r="P79" s="21"/>
      <c r="Q79" s="22"/>
      <c r="R79" s="26"/>
      <c r="S79" s="21"/>
      <c r="T79" s="21"/>
      <c r="U79" s="21"/>
      <c r="V79" s="21"/>
      <c r="W79" s="22"/>
      <c r="X79" s="26"/>
      <c r="Y79" s="21"/>
      <c r="Z79" s="21"/>
      <c r="AA79" s="21"/>
      <c r="AB79" s="21"/>
      <c r="AC79" s="22"/>
    </row>
    <row r="80" spans="1:29" ht="19.5" thickBot="1">
      <c r="A80" s="19" t="s">
        <v>96</v>
      </c>
      <c r="B80" s="20" t="s">
        <v>97</v>
      </c>
      <c r="C80" s="62">
        <f t="shared" si="2"/>
        <v>818.64899999999989</v>
      </c>
      <c r="D80" s="63">
        <f t="shared" si="1"/>
        <v>195.32011</v>
      </c>
      <c r="E80" s="64">
        <f t="shared" si="5"/>
        <v>23.858834494392596</v>
      </c>
      <c r="F80" s="65">
        <v>274.14499999999998</v>
      </c>
      <c r="G80" s="66">
        <f>116922.9/1000</f>
        <v>116.9229</v>
      </c>
      <c r="H80" s="66">
        <v>274.14499999999998</v>
      </c>
      <c r="I80" s="66">
        <f>-12108.84/1000</f>
        <v>-12.108840000000001</v>
      </c>
      <c r="J80" s="66">
        <v>270.35899999999998</v>
      </c>
      <c r="K80" s="64">
        <f>90506.05/1000</f>
        <v>90.506050000000002</v>
      </c>
      <c r="L80" s="26"/>
      <c r="M80" s="21"/>
      <c r="N80" s="21"/>
      <c r="O80" s="21"/>
      <c r="P80" s="21"/>
      <c r="Q80" s="22"/>
      <c r="R80" s="26"/>
      <c r="S80" s="21"/>
      <c r="T80" s="21"/>
      <c r="U80" s="21"/>
      <c r="V80" s="21"/>
      <c r="W80" s="22"/>
      <c r="X80" s="26"/>
      <c r="Y80" s="21"/>
      <c r="Z80" s="21"/>
      <c r="AA80" s="21"/>
      <c r="AB80" s="21"/>
      <c r="AC80" s="22"/>
    </row>
    <row r="81" spans="1:29" ht="19.5" thickBot="1">
      <c r="A81" s="19" t="s">
        <v>98</v>
      </c>
      <c r="B81" s="20" t="s">
        <v>99</v>
      </c>
      <c r="C81" s="62">
        <f t="shared" si="2"/>
        <v>2044.1789999999999</v>
      </c>
      <c r="D81" s="63">
        <f t="shared" si="1"/>
        <v>699.32271000000003</v>
      </c>
      <c r="E81" s="64">
        <f t="shared" si="5"/>
        <v>34.210443899482392</v>
      </c>
      <c r="F81" s="65">
        <v>802.30700000000002</v>
      </c>
      <c r="G81" s="66">
        <f>30063.56/1000</f>
        <v>30.063560000000003</v>
      </c>
      <c r="H81" s="66">
        <v>769.12699999999995</v>
      </c>
      <c r="I81" s="66">
        <f>185996.59/1000</f>
        <v>185.99659</v>
      </c>
      <c r="J81" s="66">
        <v>472.745</v>
      </c>
      <c r="K81" s="64">
        <f>483262.56/1000</f>
        <v>483.26256000000001</v>
      </c>
      <c r="L81" s="26"/>
      <c r="M81" s="21"/>
      <c r="N81" s="21"/>
      <c r="O81" s="21"/>
      <c r="P81" s="21"/>
      <c r="Q81" s="22"/>
      <c r="R81" s="26"/>
      <c r="S81" s="21"/>
      <c r="T81" s="21"/>
      <c r="U81" s="21"/>
      <c r="V81" s="21"/>
      <c r="W81" s="22"/>
      <c r="X81" s="26"/>
      <c r="Y81" s="21"/>
      <c r="Z81" s="21"/>
      <c r="AA81" s="21"/>
      <c r="AB81" s="21"/>
      <c r="AC81" s="22"/>
    </row>
    <row r="82" spans="1:29" ht="19.5" thickBot="1">
      <c r="A82" s="19" t="s">
        <v>100</v>
      </c>
      <c r="B82" s="20" t="s">
        <v>101</v>
      </c>
      <c r="C82" s="62">
        <f t="shared" si="2"/>
        <v>52.908000000000001</v>
      </c>
      <c r="D82" s="63">
        <f t="shared" si="1"/>
        <v>33.018430000000002</v>
      </c>
      <c r="E82" s="64">
        <f t="shared" si="5"/>
        <v>62.407254101459145</v>
      </c>
      <c r="F82" s="65">
        <v>8.5120000000000005</v>
      </c>
      <c r="G82" s="66"/>
      <c r="H82" s="66">
        <v>8.5120000000000005</v>
      </c>
      <c r="I82" s="66">
        <f>2082.25/1000</f>
        <v>2.0822500000000002</v>
      </c>
      <c r="J82" s="66">
        <v>35.884</v>
      </c>
      <c r="K82" s="64">
        <f>30936.18/1000</f>
        <v>30.93618</v>
      </c>
      <c r="L82" s="26"/>
      <c r="M82" s="21"/>
      <c r="N82" s="21"/>
      <c r="O82" s="21"/>
      <c r="P82" s="21"/>
      <c r="Q82" s="22"/>
      <c r="R82" s="26"/>
      <c r="S82" s="21"/>
      <c r="T82" s="21"/>
      <c r="U82" s="21"/>
      <c r="V82" s="21"/>
      <c r="W82" s="22"/>
      <c r="X82" s="26"/>
      <c r="Y82" s="21"/>
      <c r="Z82" s="21"/>
      <c r="AA82" s="21"/>
      <c r="AB82" s="21"/>
      <c r="AC82" s="22"/>
    </row>
    <row r="83" spans="1:29" ht="19.5" thickBot="1">
      <c r="A83" s="24" t="s">
        <v>102</v>
      </c>
      <c r="B83" s="14" t="s">
        <v>103</v>
      </c>
      <c r="C83" s="57">
        <f t="shared" si="2"/>
        <v>150.4</v>
      </c>
      <c r="D83" s="12">
        <f t="shared" si="1"/>
        <v>0</v>
      </c>
      <c r="E83" s="18">
        <f t="shared" si="5"/>
        <v>0</v>
      </c>
      <c r="F83" s="60">
        <f t="shared" ref="F83:AC83" si="7">SUM(F84:F87)</f>
        <v>0</v>
      </c>
      <c r="G83" s="60">
        <f t="shared" si="7"/>
        <v>0</v>
      </c>
      <c r="H83" s="60">
        <f t="shared" si="7"/>
        <v>0</v>
      </c>
      <c r="I83" s="60">
        <f t="shared" si="7"/>
        <v>0</v>
      </c>
      <c r="J83" s="60">
        <f t="shared" si="7"/>
        <v>150.4</v>
      </c>
      <c r="K83" s="67">
        <f t="shared" si="7"/>
        <v>0</v>
      </c>
      <c r="L83" s="60">
        <f t="shared" si="7"/>
        <v>0</v>
      </c>
      <c r="M83" s="17">
        <f t="shared" si="7"/>
        <v>0</v>
      </c>
      <c r="N83" s="17">
        <f t="shared" si="7"/>
        <v>0</v>
      </c>
      <c r="O83" s="17">
        <f t="shared" si="7"/>
        <v>0</v>
      </c>
      <c r="P83" s="17">
        <f t="shared" si="7"/>
        <v>0</v>
      </c>
      <c r="Q83" s="18">
        <f t="shared" si="7"/>
        <v>0</v>
      </c>
      <c r="R83" s="60">
        <f t="shared" si="7"/>
        <v>0</v>
      </c>
      <c r="S83" s="17">
        <f t="shared" si="7"/>
        <v>0</v>
      </c>
      <c r="T83" s="17">
        <f t="shared" si="7"/>
        <v>0</v>
      </c>
      <c r="U83" s="17">
        <f t="shared" si="7"/>
        <v>0</v>
      </c>
      <c r="V83" s="17">
        <f t="shared" si="7"/>
        <v>0</v>
      </c>
      <c r="W83" s="18">
        <f t="shared" si="7"/>
        <v>0</v>
      </c>
      <c r="X83" s="60">
        <f t="shared" si="7"/>
        <v>0</v>
      </c>
      <c r="Y83" s="17">
        <f t="shared" si="7"/>
        <v>0</v>
      </c>
      <c r="Z83" s="17">
        <f t="shared" si="7"/>
        <v>0</v>
      </c>
      <c r="AA83" s="17">
        <f t="shared" si="7"/>
        <v>0</v>
      </c>
      <c r="AB83" s="17">
        <f t="shared" si="7"/>
        <v>0</v>
      </c>
      <c r="AC83" s="18">
        <f t="shared" si="7"/>
        <v>0</v>
      </c>
    </row>
    <row r="84" spans="1:29" ht="19.5" thickBot="1">
      <c r="A84" s="19" t="s">
        <v>104</v>
      </c>
      <c r="B84" s="20" t="s">
        <v>160</v>
      </c>
      <c r="C84" s="62">
        <f t="shared" ref="C84:D88" si="8">L84+N84+P84+J84+H84+F84+R84+T84+V84+X84+Z84+AB84</f>
        <v>12.5</v>
      </c>
      <c r="D84" s="63">
        <f t="shared" si="8"/>
        <v>0</v>
      </c>
      <c r="E84" s="64">
        <f>D84/C84*100</f>
        <v>0</v>
      </c>
      <c r="F84" s="65"/>
      <c r="G84" s="66"/>
      <c r="H84" s="66"/>
      <c r="I84" s="66"/>
      <c r="J84" s="66">
        <v>12.5</v>
      </c>
      <c r="K84" s="64"/>
      <c r="L84" s="26"/>
      <c r="M84" s="21"/>
      <c r="N84" s="21"/>
      <c r="O84" s="21"/>
      <c r="P84" s="21"/>
      <c r="Q84" s="22"/>
      <c r="R84" s="26"/>
      <c r="S84" s="21"/>
      <c r="T84" s="21"/>
      <c r="U84" s="21"/>
      <c r="V84" s="21"/>
      <c r="W84" s="22"/>
      <c r="X84" s="26"/>
      <c r="Y84" s="21"/>
      <c r="Z84" s="21"/>
      <c r="AA84" s="21"/>
      <c r="AB84" s="21"/>
      <c r="AC84" s="22"/>
    </row>
    <row r="85" spans="1:29" ht="19.5" thickBot="1">
      <c r="A85" s="19" t="s">
        <v>105</v>
      </c>
      <c r="B85" s="20" t="s">
        <v>161</v>
      </c>
      <c r="C85" s="62">
        <f t="shared" si="8"/>
        <v>0</v>
      </c>
      <c r="D85" s="63">
        <f t="shared" si="8"/>
        <v>0</v>
      </c>
      <c r="E85" s="64" t="e">
        <f t="shared" si="5"/>
        <v>#DIV/0!</v>
      </c>
      <c r="F85" s="65"/>
      <c r="G85" s="66"/>
      <c r="H85" s="66"/>
      <c r="I85" s="66"/>
      <c r="J85" s="66"/>
      <c r="K85" s="64"/>
      <c r="L85" s="73"/>
      <c r="M85" s="21"/>
      <c r="N85" s="23"/>
      <c r="O85" s="23"/>
      <c r="P85" s="23"/>
      <c r="Q85" s="74"/>
      <c r="R85" s="73"/>
      <c r="S85" s="21"/>
      <c r="T85" s="23"/>
      <c r="U85" s="23"/>
      <c r="V85" s="23"/>
      <c r="W85" s="74"/>
      <c r="X85" s="73"/>
      <c r="Y85" s="21"/>
      <c r="Z85" s="23"/>
      <c r="AA85" s="23"/>
      <c r="AB85" s="23"/>
      <c r="AC85" s="74"/>
    </row>
    <row r="86" spans="1:29" ht="19.5" thickBot="1">
      <c r="A86" s="19" t="s">
        <v>106</v>
      </c>
      <c r="B86" s="123" t="s">
        <v>191</v>
      </c>
      <c r="C86" s="62">
        <f t="shared" si="8"/>
        <v>0</v>
      </c>
      <c r="D86" s="63">
        <f t="shared" si="8"/>
        <v>0</v>
      </c>
      <c r="E86" s="64" t="e">
        <f t="shared" si="5"/>
        <v>#DIV/0!</v>
      </c>
      <c r="F86" s="65"/>
      <c r="G86" s="66"/>
      <c r="H86" s="66"/>
      <c r="I86" s="66"/>
      <c r="J86" s="66"/>
      <c r="K86" s="64"/>
      <c r="L86" s="73"/>
      <c r="M86" s="21"/>
      <c r="N86" s="23"/>
      <c r="O86" s="23"/>
      <c r="P86" s="23"/>
      <c r="Q86" s="74"/>
      <c r="R86" s="73"/>
      <c r="S86" s="21"/>
      <c r="T86" s="23"/>
      <c r="U86" s="23"/>
      <c r="V86" s="23"/>
      <c r="W86" s="74"/>
      <c r="X86" s="73"/>
      <c r="Y86" s="21"/>
      <c r="Z86" s="23"/>
      <c r="AA86" s="23"/>
      <c r="AB86" s="23"/>
      <c r="AC86" s="74"/>
    </row>
    <row r="87" spans="1:29" ht="19.5" thickBot="1">
      <c r="A87" s="19" t="s">
        <v>116</v>
      </c>
      <c r="B87" s="28" t="s">
        <v>138</v>
      </c>
      <c r="C87" s="62">
        <f t="shared" si="8"/>
        <v>137.9</v>
      </c>
      <c r="D87" s="63">
        <f t="shared" si="8"/>
        <v>0</v>
      </c>
      <c r="E87" s="75">
        <f t="shared" si="5"/>
        <v>0</v>
      </c>
      <c r="F87" s="65"/>
      <c r="G87" s="66"/>
      <c r="H87" s="66"/>
      <c r="I87" s="66"/>
      <c r="J87" s="66">
        <v>137.9</v>
      </c>
      <c r="K87" s="64"/>
      <c r="L87" s="73"/>
      <c r="M87" s="21"/>
      <c r="N87" s="23"/>
      <c r="O87" s="23"/>
      <c r="P87" s="23"/>
      <c r="Q87" s="74"/>
      <c r="R87" s="73"/>
      <c r="S87" s="21"/>
      <c r="T87" s="23"/>
      <c r="U87" s="23"/>
      <c r="V87" s="23"/>
      <c r="W87" s="74"/>
      <c r="X87" s="73"/>
      <c r="Y87" s="21"/>
      <c r="Z87" s="23"/>
      <c r="AA87" s="23"/>
      <c r="AB87" s="23"/>
      <c r="AC87" s="74"/>
    </row>
    <row r="88" spans="1:29" ht="19.5" thickBot="1">
      <c r="A88" s="479" t="s">
        <v>107</v>
      </c>
      <c r="B88" s="480"/>
      <c r="C88" s="76">
        <f>L88+N88+P88+J88+H88+F88+R88+T88+V88+X88+Z88+AB88</f>
        <v>44564.56</v>
      </c>
      <c r="D88" s="77">
        <f t="shared" si="8"/>
        <v>24880.026130000002</v>
      </c>
      <c r="E88" s="78">
        <f t="shared" si="5"/>
        <v>55.829174864511174</v>
      </c>
      <c r="F88" s="79">
        <f t="shared" ref="F88:AC88" si="9">F8+F9+F10+F20+F21+F22+F77+F78+F83</f>
        <v>14304.779999999999</v>
      </c>
      <c r="G88" s="31">
        <f t="shared" si="9"/>
        <v>5373.76602</v>
      </c>
      <c r="H88" s="31">
        <f t="shared" si="9"/>
        <v>14125.162999999997</v>
      </c>
      <c r="I88" s="31">
        <f t="shared" si="9"/>
        <v>8768.5659500000002</v>
      </c>
      <c r="J88" s="31">
        <f t="shared" si="9"/>
        <v>16134.616999999998</v>
      </c>
      <c r="K88" s="31">
        <f t="shared" si="9"/>
        <v>10737.694160000001</v>
      </c>
      <c r="L88" s="31">
        <f t="shared" si="9"/>
        <v>0</v>
      </c>
      <c r="M88" s="30">
        <f t="shared" si="9"/>
        <v>0</v>
      </c>
      <c r="N88" s="30">
        <f t="shared" si="9"/>
        <v>0</v>
      </c>
      <c r="O88" s="30">
        <f t="shared" si="9"/>
        <v>0</v>
      </c>
      <c r="P88" s="30">
        <f t="shared" si="9"/>
        <v>0</v>
      </c>
      <c r="Q88" s="32">
        <f t="shared" si="9"/>
        <v>0</v>
      </c>
      <c r="R88" s="31">
        <f t="shared" si="9"/>
        <v>0</v>
      </c>
      <c r="S88" s="30">
        <f t="shared" si="9"/>
        <v>0</v>
      </c>
      <c r="T88" s="30">
        <f t="shared" si="9"/>
        <v>0</v>
      </c>
      <c r="U88" s="30">
        <f t="shared" si="9"/>
        <v>0</v>
      </c>
      <c r="V88" s="30">
        <f t="shared" si="9"/>
        <v>0</v>
      </c>
      <c r="W88" s="32">
        <f t="shared" si="9"/>
        <v>0</v>
      </c>
      <c r="X88" s="31">
        <f t="shared" si="9"/>
        <v>0</v>
      </c>
      <c r="Y88" s="30">
        <f t="shared" si="9"/>
        <v>0</v>
      </c>
      <c r="Z88" s="30">
        <f t="shared" si="9"/>
        <v>0</v>
      </c>
      <c r="AA88" s="30">
        <f t="shared" si="9"/>
        <v>0</v>
      </c>
      <c r="AB88" s="30">
        <f t="shared" si="9"/>
        <v>0</v>
      </c>
      <c r="AC88" s="32">
        <f t="shared" si="9"/>
        <v>0</v>
      </c>
    </row>
    <row r="89" spans="1:29" ht="15.75">
      <c r="A89" s="33"/>
      <c r="B89" s="34"/>
      <c r="C89" s="80"/>
      <c r="D89" s="34"/>
      <c r="E89" s="34"/>
      <c r="F89" s="34"/>
      <c r="G89" s="34"/>
      <c r="H89" s="34"/>
      <c r="I89" s="34"/>
      <c r="J89" s="34"/>
      <c r="K89" s="34"/>
      <c r="L89" s="35"/>
      <c r="M89" s="35"/>
      <c r="N89" s="35"/>
      <c r="O89" s="35"/>
      <c r="P89" s="35"/>
      <c r="Q89" s="34"/>
      <c r="R89" s="35"/>
      <c r="S89" s="35"/>
      <c r="T89" s="35"/>
      <c r="U89" s="35"/>
      <c r="V89" s="35"/>
      <c r="W89" s="34"/>
      <c r="X89" s="35"/>
      <c r="Y89" s="35"/>
      <c r="Z89" s="35"/>
      <c r="AA89" s="35"/>
      <c r="AB89" s="35"/>
      <c r="AC89" s="34"/>
    </row>
    <row r="90" spans="1:29" ht="15.75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5"/>
      <c r="M90" s="35"/>
      <c r="N90" s="35"/>
      <c r="O90" s="35"/>
      <c r="P90" s="35"/>
      <c r="Q90" s="34"/>
      <c r="R90" s="35"/>
      <c r="S90" s="35"/>
      <c r="T90" s="35"/>
      <c r="U90" s="35"/>
      <c r="V90" s="35"/>
      <c r="W90" s="34"/>
      <c r="X90" s="35"/>
      <c r="Y90" s="35"/>
      <c r="Z90" s="35"/>
      <c r="AA90" s="35"/>
      <c r="AB90" s="35"/>
      <c r="AC90" s="34"/>
    </row>
    <row r="91" spans="1:29" ht="18.75">
      <c r="A91" s="36" t="s">
        <v>108</v>
      </c>
      <c r="B91" s="37"/>
      <c r="C91" s="37" t="s">
        <v>109</v>
      </c>
      <c r="D91" s="37"/>
      <c r="E91" s="38"/>
      <c r="F91" s="38"/>
      <c r="G91" s="38"/>
      <c r="H91" s="38"/>
      <c r="I91" s="38"/>
      <c r="J91" s="38"/>
      <c r="K91" s="38"/>
      <c r="L91" s="39"/>
      <c r="M91" s="39"/>
      <c r="N91" s="39"/>
      <c r="O91" s="39"/>
      <c r="P91" s="39"/>
      <c r="Q91" s="37"/>
      <c r="R91" s="39"/>
      <c r="S91" s="39"/>
      <c r="T91" s="39"/>
      <c r="U91" s="39"/>
      <c r="V91" s="39"/>
      <c r="W91" s="37"/>
      <c r="X91" s="39"/>
      <c r="Y91" s="39"/>
      <c r="Z91" s="39"/>
      <c r="AA91" s="39"/>
      <c r="AB91" s="39"/>
      <c r="AC91" s="37"/>
    </row>
    <row r="92" spans="1:29" ht="15.75">
      <c r="A92" s="33"/>
      <c r="B92" s="34"/>
      <c r="C92" s="34"/>
      <c r="D92" s="34"/>
      <c r="E92" s="40"/>
      <c r="F92" s="40"/>
      <c r="G92" s="40"/>
      <c r="H92" s="40"/>
      <c r="I92" s="40"/>
      <c r="J92" s="40"/>
      <c r="K92" s="40"/>
      <c r="L92" s="35"/>
      <c r="M92" s="35"/>
      <c r="N92" s="35"/>
      <c r="O92" s="35"/>
      <c r="P92" s="35"/>
      <c r="Q92" s="34"/>
      <c r="R92" s="35"/>
      <c r="S92" s="35"/>
      <c r="T92" s="35"/>
      <c r="U92" s="35"/>
      <c r="V92" s="35"/>
      <c r="W92" s="34"/>
      <c r="X92" s="35"/>
      <c r="Y92" s="35"/>
      <c r="Z92" s="35"/>
      <c r="AA92" s="35"/>
      <c r="AB92" s="35"/>
      <c r="AC92" s="34"/>
    </row>
  </sheetData>
  <mergeCells count="23">
    <mergeCell ref="A88:B88"/>
    <mergeCell ref="R6:S6"/>
    <mergeCell ref="T6:U6"/>
    <mergeCell ref="V6:W6"/>
    <mergeCell ref="X6:Y6"/>
    <mergeCell ref="Z6:AA6"/>
    <mergeCell ref="AB6:AC6"/>
    <mergeCell ref="A5:A7"/>
    <mergeCell ref="B5:B7"/>
    <mergeCell ref="C5:E6"/>
    <mergeCell ref="F5:AC5"/>
    <mergeCell ref="F6:G6"/>
    <mergeCell ref="H6:I6"/>
    <mergeCell ref="J6:K6"/>
    <mergeCell ref="L6:M6"/>
    <mergeCell ref="N6:O6"/>
    <mergeCell ref="P6:Q6"/>
    <mergeCell ref="A3:AC3"/>
    <mergeCell ref="J1:K1"/>
    <mergeCell ref="P1:Q1"/>
    <mergeCell ref="V1:W1"/>
    <mergeCell ref="AB1:AC1"/>
    <mergeCell ref="A2:AC2"/>
  </mergeCells>
  <pageMargins left="0" right="0" top="0" bottom="0" header="0.51181102362204722" footer="0.51181102362204722"/>
  <pageSetup paperSize="9" scale="52" fitToHeight="0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O94"/>
  <sheetViews>
    <sheetView tabSelected="1" workbookViewId="0">
      <selection activeCell="G15" sqref="G15"/>
    </sheetView>
  </sheetViews>
  <sheetFormatPr defaultRowHeight="15"/>
  <cols>
    <col min="1" max="1" width="8.85546875" customWidth="1"/>
    <col min="2" max="2" width="48.28515625" customWidth="1"/>
    <col min="3" max="3" width="17.28515625" customWidth="1"/>
    <col min="4" max="4" width="16.7109375" customWidth="1"/>
    <col min="5" max="5" width="15.28515625" customWidth="1"/>
    <col min="6" max="6" width="17.7109375" style="539" customWidth="1"/>
    <col min="7" max="7" width="12.140625" style="539" customWidth="1"/>
    <col min="8" max="8" width="12" style="539" customWidth="1"/>
    <col min="9" max="9" width="14.7109375" style="539" customWidth="1"/>
    <col min="10" max="10" width="14" style="539" customWidth="1"/>
    <col min="11" max="11" width="15.42578125" customWidth="1"/>
    <col min="257" max="257" width="8.85546875" customWidth="1"/>
    <col min="258" max="258" width="48.28515625" customWidth="1"/>
    <col min="259" max="259" width="17.28515625" customWidth="1"/>
    <col min="260" max="260" width="16.7109375" customWidth="1"/>
    <col min="261" max="261" width="15.28515625" customWidth="1"/>
    <col min="262" max="262" width="17.7109375" customWidth="1"/>
    <col min="263" max="263" width="12.140625" customWidth="1"/>
    <col min="264" max="264" width="12" customWidth="1"/>
    <col min="265" max="265" width="14.7109375" customWidth="1"/>
    <col min="266" max="266" width="14" customWidth="1"/>
    <col min="267" max="267" width="15.42578125" customWidth="1"/>
    <col min="513" max="513" width="8.85546875" customWidth="1"/>
    <col min="514" max="514" width="48.28515625" customWidth="1"/>
    <col min="515" max="515" width="17.28515625" customWidth="1"/>
    <col min="516" max="516" width="16.7109375" customWidth="1"/>
    <col min="517" max="517" width="15.28515625" customWidth="1"/>
    <col min="518" max="518" width="17.7109375" customWidth="1"/>
    <col min="519" max="519" width="12.140625" customWidth="1"/>
    <col min="520" max="520" width="12" customWidth="1"/>
    <col min="521" max="521" width="14.7109375" customWidth="1"/>
    <col min="522" max="522" width="14" customWidth="1"/>
    <col min="523" max="523" width="15.42578125" customWidth="1"/>
    <col min="769" max="769" width="8.85546875" customWidth="1"/>
    <col min="770" max="770" width="48.28515625" customWidth="1"/>
    <col min="771" max="771" width="17.28515625" customWidth="1"/>
    <col min="772" max="772" width="16.7109375" customWidth="1"/>
    <col min="773" max="773" width="15.28515625" customWidth="1"/>
    <col min="774" max="774" width="17.7109375" customWidth="1"/>
    <col min="775" max="775" width="12.140625" customWidth="1"/>
    <col min="776" max="776" width="12" customWidth="1"/>
    <col min="777" max="777" width="14.7109375" customWidth="1"/>
    <col min="778" max="778" width="14" customWidth="1"/>
    <col min="779" max="779" width="15.42578125" customWidth="1"/>
    <col min="1025" max="1025" width="8.85546875" customWidth="1"/>
    <col min="1026" max="1026" width="48.28515625" customWidth="1"/>
    <col min="1027" max="1027" width="17.28515625" customWidth="1"/>
    <col min="1028" max="1028" width="16.7109375" customWidth="1"/>
    <col min="1029" max="1029" width="15.28515625" customWidth="1"/>
    <col min="1030" max="1030" width="17.7109375" customWidth="1"/>
    <col min="1031" max="1031" width="12.140625" customWidth="1"/>
    <col min="1032" max="1032" width="12" customWidth="1"/>
    <col min="1033" max="1033" width="14.7109375" customWidth="1"/>
    <col min="1034" max="1034" width="14" customWidth="1"/>
    <col min="1035" max="1035" width="15.42578125" customWidth="1"/>
    <col min="1281" max="1281" width="8.85546875" customWidth="1"/>
    <col min="1282" max="1282" width="48.28515625" customWidth="1"/>
    <col min="1283" max="1283" width="17.28515625" customWidth="1"/>
    <col min="1284" max="1284" width="16.7109375" customWidth="1"/>
    <col min="1285" max="1285" width="15.28515625" customWidth="1"/>
    <col min="1286" max="1286" width="17.7109375" customWidth="1"/>
    <col min="1287" max="1287" width="12.140625" customWidth="1"/>
    <col min="1288" max="1288" width="12" customWidth="1"/>
    <col min="1289" max="1289" width="14.7109375" customWidth="1"/>
    <col min="1290" max="1290" width="14" customWidth="1"/>
    <col min="1291" max="1291" width="15.42578125" customWidth="1"/>
    <col min="1537" max="1537" width="8.85546875" customWidth="1"/>
    <col min="1538" max="1538" width="48.28515625" customWidth="1"/>
    <col min="1539" max="1539" width="17.28515625" customWidth="1"/>
    <col min="1540" max="1540" width="16.7109375" customWidth="1"/>
    <col min="1541" max="1541" width="15.28515625" customWidth="1"/>
    <col min="1542" max="1542" width="17.7109375" customWidth="1"/>
    <col min="1543" max="1543" width="12.140625" customWidth="1"/>
    <col min="1544" max="1544" width="12" customWidth="1"/>
    <col min="1545" max="1545" width="14.7109375" customWidth="1"/>
    <col min="1546" max="1546" width="14" customWidth="1"/>
    <col min="1547" max="1547" width="15.42578125" customWidth="1"/>
    <col min="1793" max="1793" width="8.85546875" customWidth="1"/>
    <col min="1794" max="1794" width="48.28515625" customWidth="1"/>
    <col min="1795" max="1795" width="17.28515625" customWidth="1"/>
    <col min="1796" max="1796" width="16.7109375" customWidth="1"/>
    <col min="1797" max="1797" width="15.28515625" customWidth="1"/>
    <col min="1798" max="1798" width="17.7109375" customWidth="1"/>
    <col min="1799" max="1799" width="12.140625" customWidth="1"/>
    <col min="1800" max="1800" width="12" customWidth="1"/>
    <col min="1801" max="1801" width="14.7109375" customWidth="1"/>
    <col min="1802" max="1802" width="14" customWidth="1"/>
    <col min="1803" max="1803" width="15.42578125" customWidth="1"/>
    <col min="2049" max="2049" width="8.85546875" customWidth="1"/>
    <col min="2050" max="2050" width="48.28515625" customWidth="1"/>
    <col min="2051" max="2051" width="17.28515625" customWidth="1"/>
    <col min="2052" max="2052" width="16.7109375" customWidth="1"/>
    <col min="2053" max="2053" width="15.28515625" customWidth="1"/>
    <col min="2054" max="2054" width="17.7109375" customWidth="1"/>
    <col min="2055" max="2055" width="12.140625" customWidth="1"/>
    <col min="2056" max="2056" width="12" customWidth="1"/>
    <col min="2057" max="2057" width="14.7109375" customWidth="1"/>
    <col min="2058" max="2058" width="14" customWidth="1"/>
    <col min="2059" max="2059" width="15.42578125" customWidth="1"/>
    <col min="2305" max="2305" width="8.85546875" customWidth="1"/>
    <col min="2306" max="2306" width="48.28515625" customWidth="1"/>
    <col min="2307" max="2307" width="17.28515625" customWidth="1"/>
    <col min="2308" max="2308" width="16.7109375" customWidth="1"/>
    <col min="2309" max="2309" width="15.28515625" customWidth="1"/>
    <col min="2310" max="2310" width="17.7109375" customWidth="1"/>
    <col min="2311" max="2311" width="12.140625" customWidth="1"/>
    <col min="2312" max="2312" width="12" customWidth="1"/>
    <col min="2313" max="2313" width="14.7109375" customWidth="1"/>
    <col min="2314" max="2314" width="14" customWidth="1"/>
    <col min="2315" max="2315" width="15.42578125" customWidth="1"/>
    <col min="2561" max="2561" width="8.85546875" customWidth="1"/>
    <col min="2562" max="2562" width="48.28515625" customWidth="1"/>
    <col min="2563" max="2563" width="17.28515625" customWidth="1"/>
    <col min="2564" max="2564" width="16.7109375" customWidth="1"/>
    <col min="2565" max="2565" width="15.28515625" customWidth="1"/>
    <col min="2566" max="2566" width="17.7109375" customWidth="1"/>
    <col min="2567" max="2567" width="12.140625" customWidth="1"/>
    <col min="2568" max="2568" width="12" customWidth="1"/>
    <col min="2569" max="2569" width="14.7109375" customWidth="1"/>
    <col min="2570" max="2570" width="14" customWidth="1"/>
    <col min="2571" max="2571" width="15.42578125" customWidth="1"/>
    <col min="2817" max="2817" width="8.85546875" customWidth="1"/>
    <col min="2818" max="2818" width="48.28515625" customWidth="1"/>
    <col min="2819" max="2819" width="17.28515625" customWidth="1"/>
    <col min="2820" max="2820" width="16.7109375" customWidth="1"/>
    <col min="2821" max="2821" width="15.28515625" customWidth="1"/>
    <col min="2822" max="2822" width="17.7109375" customWidth="1"/>
    <col min="2823" max="2823" width="12.140625" customWidth="1"/>
    <col min="2824" max="2824" width="12" customWidth="1"/>
    <col min="2825" max="2825" width="14.7109375" customWidth="1"/>
    <col min="2826" max="2826" width="14" customWidth="1"/>
    <col min="2827" max="2827" width="15.42578125" customWidth="1"/>
    <col min="3073" max="3073" width="8.85546875" customWidth="1"/>
    <col min="3074" max="3074" width="48.28515625" customWidth="1"/>
    <col min="3075" max="3075" width="17.28515625" customWidth="1"/>
    <col min="3076" max="3076" width="16.7109375" customWidth="1"/>
    <col min="3077" max="3077" width="15.28515625" customWidth="1"/>
    <col min="3078" max="3078" width="17.7109375" customWidth="1"/>
    <col min="3079" max="3079" width="12.140625" customWidth="1"/>
    <col min="3080" max="3080" width="12" customWidth="1"/>
    <col min="3081" max="3081" width="14.7109375" customWidth="1"/>
    <col min="3082" max="3082" width="14" customWidth="1"/>
    <col min="3083" max="3083" width="15.42578125" customWidth="1"/>
    <col min="3329" max="3329" width="8.85546875" customWidth="1"/>
    <col min="3330" max="3330" width="48.28515625" customWidth="1"/>
    <col min="3331" max="3331" width="17.28515625" customWidth="1"/>
    <col min="3332" max="3332" width="16.7109375" customWidth="1"/>
    <col min="3333" max="3333" width="15.28515625" customWidth="1"/>
    <col min="3334" max="3334" width="17.7109375" customWidth="1"/>
    <col min="3335" max="3335" width="12.140625" customWidth="1"/>
    <col min="3336" max="3336" width="12" customWidth="1"/>
    <col min="3337" max="3337" width="14.7109375" customWidth="1"/>
    <col min="3338" max="3338" width="14" customWidth="1"/>
    <col min="3339" max="3339" width="15.42578125" customWidth="1"/>
    <col min="3585" max="3585" width="8.85546875" customWidth="1"/>
    <col min="3586" max="3586" width="48.28515625" customWidth="1"/>
    <col min="3587" max="3587" width="17.28515625" customWidth="1"/>
    <col min="3588" max="3588" width="16.7109375" customWidth="1"/>
    <col min="3589" max="3589" width="15.28515625" customWidth="1"/>
    <col min="3590" max="3590" width="17.7109375" customWidth="1"/>
    <col min="3591" max="3591" width="12.140625" customWidth="1"/>
    <col min="3592" max="3592" width="12" customWidth="1"/>
    <col min="3593" max="3593" width="14.7109375" customWidth="1"/>
    <col min="3594" max="3594" width="14" customWidth="1"/>
    <col min="3595" max="3595" width="15.42578125" customWidth="1"/>
    <col min="3841" max="3841" width="8.85546875" customWidth="1"/>
    <col min="3842" max="3842" width="48.28515625" customWidth="1"/>
    <col min="3843" max="3843" width="17.28515625" customWidth="1"/>
    <col min="3844" max="3844" width="16.7109375" customWidth="1"/>
    <col min="3845" max="3845" width="15.28515625" customWidth="1"/>
    <col min="3846" max="3846" width="17.7109375" customWidth="1"/>
    <col min="3847" max="3847" width="12.140625" customWidth="1"/>
    <col min="3848" max="3848" width="12" customWidth="1"/>
    <col min="3849" max="3849" width="14.7109375" customWidth="1"/>
    <col min="3850" max="3850" width="14" customWidth="1"/>
    <col min="3851" max="3851" width="15.42578125" customWidth="1"/>
    <col min="4097" max="4097" width="8.85546875" customWidth="1"/>
    <col min="4098" max="4098" width="48.28515625" customWidth="1"/>
    <col min="4099" max="4099" width="17.28515625" customWidth="1"/>
    <col min="4100" max="4100" width="16.7109375" customWidth="1"/>
    <col min="4101" max="4101" width="15.28515625" customWidth="1"/>
    <col min="4102" max="4102" width="17.7109375" customWidth="1"/>
    <col min="4103" max="4103" width="12.140625" customWidth="1"/>
    <col min="4104" max="4104" width="12" customWidth="1"/>
    <col min="4105" max="4105" width="14.7109375" customWidth="1"/>
    <col min="4106" max="4106" width="14" customWidth="1"/>
    <col min="4107" max="4107" width="15.42578125" customWidth="1"/>
    <col min="4353" max="4353" width="8.85546875" customWidth="1"/>
    <col min="4354" max="4354" width="48.28515625" customWidth="1"/>
    <col min="4355" max="4355" width="17.28515625" customWidth="1"/>
    <col min="4356" max="4356" width="16.7109375" customWidth="1"/>
    <col min="4357" max="4357" width="15.28515625" customWidth="1"/>
    <col min="4358" max="4358" width="17.7109375" customWidth="1"/>
    <col min="4359" max="4359" width="12.140625" customWidth="1"/>
    <col min="4360" max="4360" width="12" customWidth="1"/>
    <col min="4361" max="4361" width="14.7109375" customWidth="1"/>
    <col min="4362" max="4362" width="14" customWidth="1"/>
    <col min="4363" max="4363" width="15.42578125" customWidth="1"/>
    <col min="4609" max="4609" width="8.85546875" customWidth="1"/>
    <col min="4610" max="4610" width="48.28515625" customWidth="1"/>
    <col min="4611" max="4611" width="17.28515625" customWidth="1"/>
    <col min="4612" max="4612" width="16.7109375" customWidth="1"/>
    <col min="4613" max="4613" width="15.28515625" customWidth="1"/>
    <col min="4614" max="4614" width="17.7109375" customWidth="1"/>
    <col min="4615" max="4615" width="12.140625" customWidth="1"/>
    <col min="4616" max="4616" width="12" customWidth="1"/>
    <col min="4617" max="4617" width="14.7109375" customWidth="1"/>
    <col min="4618" max="4618" width="14" customWidth="1"/>
    <col min="4619" max="4619" width="15.42578125" customWidth="1"/>
    <col min="4865" max="4865" width="8.85546875" customWidth="1"/>
    <col min="4866" max="4866" width="48.28515625" customWidth="1"/>
    <col min="4867" max="4867" width="17.28515625" customWidth="1"/>
    <col min="4868" max="4868" width="16.7109375" customWidth="1"/>
    <col min="4869" max="4869" width="15.28515625" customWidth="1"/>
    <col min="4870" max="4870" width="17.7109375" customWidth="1"/>
    <col min="4871" max="4871" width="12.140625" customWidth="1"/>
    <col min="4872" max="4872" width="12" customWidth="1"/>
    <col min="4873" max="4873" width="14.7109375" customWidth="1"/>
    <col min="4874" max="4874" width="14" customWidth="1"/>
    <col min="4875" max="4875" width="15.42578125" customWidth="1"/>
    <col min="5121" max="5121" width="8.85546875" customWidth="1"/>
    <col min="5122" max="5122" width="48.28515625" customWidth="1"/>
    <col min="5123" max="5123" width="17.28515625" customWidth="1"/>
    <col min="5124" max="5124" width="16.7109375" customWidth="1"/>
    <col min="5125" max="5125" width="15.28515625" customWidth="1"/>
    <col min="5126" max="5126" width="17.7109375" customWidth="1"/>
    <col min="5127" max="5127" width="12.140625" customWidth="1"/>
    <col min="5128" max="5128" width="12" customWidth="1"/>
    <col min="5129" max="5129" width="14.7109375" customWidth="1"/>
    <col min="5130" max="5130" width="14" customWidth="1"/>
    <col min="5131" max="5131" width="15.42578125" customWidth="1"/>
    <col min="5377" max="5377" width="8.85546875" customWidth="1"/>
    <col min="5378" max="5378" width="48.28515625" customWidth="1"/>
    <col min="5379" max="5379" width="17.28515625" customWidth="1"/>
    <col min="5380" max="5380" width="16.7109375" customWidth="1"/>
    <col min="5381" max="5381" width="15.28515625" customWidth="1"/>
    <col min="5382" max="5382" width="17.7109375" customWidth="1"/>
    <col min="5383" max="5383" width="12.140625" customWidth="1"/>
    <col min="5384" max="5384" width="12" customWidth="1"/>
    <col min="5385" max="5385" width="14.7109375" customWidth="1"/>
    <col min="5386" max="5386" width="14" customWidth="1"/>
    <col min="5387" max="5387" width="15.42578125" customWidth="1"/>
    <col min="5633" max="5633" width="8.85546875" customWidth="1"/>
    <col min="5634" max="5634" width="48.28515625" customWidth="1"/>
    <col min="5635" max="5635" width="17.28515625" customWidth="1"/>
    <col min="5636" max="5636" width="16.7109375" customWidth="1"/>
    <col min="5637" max="5637" width="15.28515625" customWidth="1"/>
    <col min="5638" max="5638" width="17.7109375" customWidth="1"/>
    <col min="5639" max="5639" width="12.140625" customWidth="1"/>
    <col min="5640" max="5640" width="12" customWidth="1"/>
    <col min="5641" max="5641" width="14.7109375" customWidth="1"/>
    <col min="5642" max="5642" width="14" customWidth="1"/>
    <col min="5643" max="5643" width="15.42578125" customWidth="1"/>
    <col min="5889" max="5889" width="8.85546875" customWidth="1"/>
    <col min="5890" max="5890" width="48.28515625" customWidth="1"/>
    <col min="5891" max="5891" width="17.28515625" customWidth="1"/>
    <col min="5892" max="5892" width="16.7109375" customWidth="1"/>
    <col min="5893" max="5893" width="15.28515625" customWidth="1"/>
    <col min="5894" max="5894" width="17.7109375" customWidth="1"/>
    <col min="5895" max="5895" width="12.140625" customWidth="1"/>
    <col min="5896" max="5896" width="12" customWidth="1"/>
    <col min="5897" max="5897" width="14.7109375" customWidth="1"/>
    <col min="5898" max="5898" width="14" customWidth="1"/>
    <col min="5899" max="5899" width="15.42578125" customWidth="1"/>
    <col min="6145" max="6145" width="8.85546875" customWidth="1"/>
    <col min="6146" max="6146" width="48.28515625" customWidth="1"/>
    <col min="6147" max="6147" width="17.28515625" customWidth="1"/>
    <col min="6148" max="6148" width="16.7109375" customWidth="1"/>
    <col min="6149" max="6149" width="15.28515625" customWidth="1"/>
    <col min="6150" max="6150" width="17.7109375" customWidth="1"/>
    <col min="6151" max="6151" width="12.140625" customWidth="1"/>
    <col min="6152" max="6152" width="12" customWidth="1"/>
    <col min="6153" max="6153" width="14.7109375" customWidth="1"/>
    <col min="6154" max="6154" width="14" customWidth="1"/>
    <col min="6155" max="6155" width="15.42578125" customWidth="1"/>
    <col min="6401" max="6401" width="8.85546875" customWidth="1"/>
    <col min="6402" max="6402" width="48.28515625" customWidth="1"/>
    <col min="6403" max="6403" width="17.28515625" customWidth="1"/>
    <col min="6404" max="6404" width="16.7109375" customWidth="1"/>
    <col min="6405" max="6405" width="15.28515625" customWidth="1"/>
    <col min="6406" max="6406" width="17.7109375" customWidth="1"/>
    <col min="6407" max="6407" width="12.140625" customWidth="1"/>
    <col min="6408" max="6408" width="12" customWidth="1"/>
    <col min="6409" max="6409" width="14.7109375" customWidth="1"/>
    <col min="6410" max="6410" width="14" customWidth="1"/>
    <col min="6411" max="6411" width="15.42578125" customWidth="1"/>
    <col min="6657" max="6657" width="8.85546875" customWidth="1"/>
    <col min="6658" max="6658" width="48.28515625" customWidth="1"/>
    <col min="6659" max="6659" width="17.28515625" customWidth="1"/>
    <col min="6660" max="6660" width="16.7109375" customWidth="1"/>
    <col min="6661" max="6661" width="15.28515625" customWidth="1"/>
    <col min="6662" max="6662" width="17.7109375" customWidth="1"/>
    <col min="6663" max="6663" width="12.140625" customWidth="1"/>
    <col min="6664" max="6664" width="12" customWidth="1"/>
    <col min="6665" max="6665" width="14.7109375" customWidth="1"/>
    <col min="6666" max="6666" width="14" customWidth="1"/>
    <col min="6667" max="6667" width="15.42578125" customWidth="1"/>
    <col min="6913" max="6913" width="8.85546875" customWidth="1"/>
    <col min="6914" max="6914" width="48.28515625" customWidth="1"/>
    <col min="6915" max="6915" width="17.28515625" customWidth="1"/>
    <col min="6916" max="6916" width="16.7109375" customWidth="1"/>
    <col min="6917" max="6917" width="15.28515625" customWidth="1"/>
    <col min="6918" max="6918" width="17.7109375" customWidth="1"/>
    <col min="6919" max="6919" width="12.140625" customWidth="1"/>
    <col min="6920" max="6920" width="12" customWidth="1"/>
    <col min="6921" max="6921" width="14.7109375" customWidth="1"/>
    <col min="6922" max="6922" width="14" customWidth="1"/>
    <col min="6923" max="6923" width="15.42578125" customWidth="1"/>
    <col min="7169" max="7169" width="8.85546875" customWidth="1"/>
    <col min="7170" max="7170" width="48.28515625" customWidth="1"/>
    <col min="7171" max="7171" width="17.28515625" customWidth="1"/>
    <col min="7172" max="7172" width="16.7109375" customWidth="1"/>
    <col min="7173" max="7173" width="15.28515625" customWidth="1"/>
    <col min="7174" max="7174" width="17.7109375" customWidth="1"/>
    <col min="7175" max="7175" width="12.140625" customWidth="1"/>
    <col min="7176" max="7176" width="12" customWidth="1"/>
    <col min="7177" max="7177" width="14.7109375" customWidth="1"/>
    <col min="7178" max="7178" width="14" customWidth="1"/>
    <col min="7179" max="7179" width="15.42578125" customWidth="1"/>
    <col min="7425" max="7425" width="8.85546875" customWidth="1"/>
    <col min="7426" max="7426" width="48.28515625" customWidth="1"/>
    <col min="7427" max="7427" width="17.28515625" customWidth="1"/>
    <col min="7428" max="7428" width="16.7109375" customWidth="1"/>
    <col min="7429" max="7429" width="15.28515625" customWidth="1"/>
    <col min="7430" max="7430" width="17.7109375" customWidth="1"/>
    <col min="7431" max="7431" width="12.140625" customWidth="1"/>
    <col min="7432" max="7432" width="12" customWidth="1"/>
    <col min="7433" max="7433" width="14.7109375" customWidth="1"/>
    <col min="7434" max="7434" width="14" customWidth="1"/>
    <col min="7435" max="7435" width="15.42578125" customWidth="1"/>
    <col min="7681" max="7681" width="8.85546875" customWidth="1"/>
    <col min="7682" max="7682" width="48.28515625" customWidth="1"/>
    <col min="7683" max="7683" width="17.28515625" customWidth="1"/>
    <col min="7684" max="7684" width="16.7109375" customWidth="1"/>
    <col min="7685" max="7685" width="15.28515625" customWidth="1"/>
    <col min="7686" max="7686" width="17.7109375" customWidth="1"/>
    <col min="7687" max="7687" width="12.140625" customWidth="1"/>
    <col min="7688" max="7688" width="12" customWidth="1"/>
    <col min="7689" max="7689" width="14.7109375" customWidth="1"/>
    <col min="7690" max="7690" width="14" customWidth="1"/>
    <col min="7691" max="7691" width="15.42578125" customWidth="1"/>
    <col min="7937" max="7937" width="8.85546875" customWidth="1"/>
    <col min="7938" max="7938" width="48.28515625" customWidth="1"/>
    <col min="7939" max="7939" width="17.28515625" customWidth="1"/>
    <col min="7940" max="7940" width="16.7109375" customWidth="1"/>
    <col min="7941" max="7941" width="15.28515625" customWidth="1"/>
    <col min="7942" max="7942" width="17.7109375" customWidth="1"/>
    <col min="7943" max="7943" width="12.140625" customWidth="1"/>
    <col min="7944" max="7944" width="12" customWidth="1"/>
    <col min="7945" max="7945" width="14.7109375" customWidth="1"/>
    <col min="7946" max="7946" width="14" customWidth="1"/>
    <col min="7947" max="7947" width="15.42578125" customWidth="1"/>
    <col min="8193" max="8193" width="8.85546875" customWidth="1"/>
    <col min="8194" max="8194" width="48.28515625" customWidth="1"/>
    <col min="8195" max="8195" width="17.28515625" customWidth="1"/>
    <col min="8196" max="8196" width="16.7109375" customWidth="1"/>
    <col min="8197" max="8197" width="15.28515625" customWidth="1"/>
    <col min="8198" max="8198" width="17.7109375" customWidth="1"/>
    <col min="8199" max="8199" width="12.140625" customWidth="1"/>
    <col min="8200" max="8200" width="12" customWidth="1"/>
    <col min="8201" max="8201" width="14.7109375" customWidth="1"/>
    <col min="8202" max="8202" width="14" customWidth="1"/>
    <col min="8203" max="8203" width="15.42578125" customWidth="1"/>
    <col min="8449" max="8449" width="8.85546875" customWidth="1"/>
    <col min="8450" max="8450" width="48.28515625" customWidth="1"/>
    <col min="8451" max="8451" width="17.28515625" customWidth="1"/>
    <col min="8452" max="8452" width="16.7109375" customWidth="1"/>
    <col min="8453" max="8453" width="15.28515625" customWidth="1"/>
    <col min="8454" max="8454" width="17.7109375" customWidth="1"/>
    <col min="8455" max="8455" width="12.140625" customWidth="1"/>
    <col min="8456" max="8456" width="12" customWidth="1"/>
    <col min="8457" max="8457" width="14.7109375" customWidth="1"/>
    <col min="8458" max="8458" width="14" customWidth="1"/>
    <col min="8459" max="8459" width="15.42578125" customWidth="1"/>
    <col min="8705" max="8705" width="8.85546875" customWidth="1"/>
    <col min="8706" max="8706" width="48.28515625" customWidth="1"/>
    <col min="8707" max="8707" width="17.28515625" customWidth="1"/>
    <col min="8708" max="8708" width="16.7109375" customWidth="1"/>
    <col min="8709" max="8709" width="15.28515625" customWidth="1"/>
    <col min="8710" max="8710" width="17.7109375" customWidth="1"/>
    <col min="8711" max="8711" width="12.140625" customWidth="1"/>
    <col min="8712" max="8712" width="12" customWidth="1"/>
    <col min="8713" max="8713" width="14.7109375" customWidth="1"/>
    <col min="8714" max="8714" width="14" customWidth="1"/>
    <col min="8715" max="8715" width="15.42578125" customWidth="1"/>
    <col min="8961" max="8961" width="8.85546875" customWidth="1"/>
    <col min="8962" max="8962" width="48.28515625" customWidth="1"/>
    <col min="8963" max="8963" width="17.28515625" customWidth="1"/>
    <col min="8964" max="8964" width="16.7109375" customWidth="1"/>
    <col min="8965" max="8965" width="15.28515625" customWidth="1"/>
    <col min="8966" max="8966" width="17.7109375" customWidth="1"/>
    <col min="8967" max="8967" width="12.140625" customWidth="1"/>
    <col min="8968" max="8968" width="12" customWidth="1"/>
    <col min="8969" max="8969" width="14.7109375" customWidth="1"/>
    <col min="8970" max="8970" width="14" customWidth="1"/>
    <col min="8971" max="8971" width="15.42578125" customWidth="1"/>
    <col min="9217" max="9217" width="8.85546875" customWidth="1"/>
    <col min="9218" max="9218" width="48.28515625" customWidth="1"/>
    <col min="9219" max="9219" width="17.28515625" customWidth="1"/>
    <col min="9220" max="9220" width="16.7109375" customWidth="1"/>
    <col min="9221" max="9221" width="15.28515625" customWidth="1"/>
    <col min="9222" max="9222" width="17.7109375" customWidth="1"/>
    <col min="9223" max="9223" width="12.140625" customWidth="1"/>
    <col min="9224" max="9224" width="12" customWidth="1"/>
    <col min="9225" max="9225" width="14.7109375" customWidth="1"/>
    <col min="9226" max="9226" width="14" customWidth="1"/>
    <col min="9227" max="9227" width="15.42578125" customWidth="1"/>
    <col min="9473" max="9473" width="8.85546875" customWidth="1"/>
    <col min="9474" max="9474" width="48.28515625" customWidth="1"/>
    <col min="9475" max="9475" width="17.28515625" customWidth="1"/>
    <col min="9476" max="9476" width="16.7109375" customWidth="1"/>
    <col min="9477" max="9477" width="15.28515625" customWidth="1"/>
    <col min="9478" max="9478" width="17.7109375" customWidth="1"/>
    <col min="9479" max="9479" width="12.140625" customWidth="1"/>
    <col min="9480" max="9480" width="12" customWidth="1"/>
    <col min="9481" max="9481" width="14.7109375" customWidth="1"/>
    <col min="9482" max="9482" width="14" customWidth="1"/>
    <col min="9483" max="9483" width="15.42578125" customWidth="1"/>
    <col min="9729" max="9729" width="8.85546875" customWidth="1"/>
    <col min="9730" max="9730" width="48.28515625" customWidth="1"/>
    <col min="9731" max="9731" width="17.28515625" customWidth="1"/>
    <col min="9732" max="9732" width="16.7109375" customWidth="1"/>
    <col min="9733" max="9733" width="15.28515625" customWidth="1"/>
    <col min="9734" max="9734" width="17.7109375" customWidth="1"/>
    <col min="9735" max="9735" width="12.140625" customWidth="1"/>
    <col min="9736" max="9736" width="12" customWidth="1"/>
    <col min="9737" max="9737" width="14.7109375" customWidth="1"/>
    <col min="9738" max="9738" width="14" customWidth="1"/>
    <col min="9739" max="9739" width="15.42578125" customWidth="1"/>
    <col min="9985" max="9985" width="8.85546875" customWidth="1"/>
    <col min="9986" max="9986" width="48.28515625" customWidth="1"/>
    <col min="9987" max="9987" width="17.28515625" customWidth="1"/>
    <col min="9988" max="9988" width="16.7109375" customWidth="1"/>
    <col min="9989" max="9989" width="15.28515625" customWidth="1"/>
    <col min="9990" max="9990" width="17.7109375" customWidth="1"/>
    <col min="9991" max="9991" width="12.140625" customWidth="1"/>
    <col min="9992" max="9992" width="12" customWidth="1"/>
    <col min="9993" max="9993" width="14.7109375" customWidth="1"/>
    <col min="9994" max="9994" width="14" customWidth="1"/>
    <col min="9995" max="9995" width="15.42578125" customWidth="1"/>
    <col min="10241" max="10241" width="8.85546875" customWidth="1"/>
    <col min="10242" max="10242" width="48.28515625" customWidth="1"/>
    <col min="10243" max="10243" width="17.28515625" customWidth="1"/>
    <col min="10244" max="10244" width="16.7109375" customWidth="1"/>
    <col min="10245" max="10245" width="15.28515625" customWidth="1"/>
    <col min="10246" max="10246" width="17.7109375" customWidth="1"/>
    <col min="10247" max="10247" width="12.140625" customWidth="1"/>
    <col min="10248" max="10248" width="12" customWidth="1"/>
    <col min="10249" max="10249" width="14.7109375" customWidth="1"/>
    <col min="10250" max="10250" width="14" customWidth="1"/>
    <col min="10251" max="10251" width="15.42578125" customWidth="1"/>
    <col min="10497" max="10497" width="8.85546875" customWidth="1"/>
    <col min="10498" max="10498" width="48.28515625" customWidth="1"/>
    <col min="10499" max="10499" width="17.28515625" customWidth="1"/>
    <col min="10500" max="10500" width="16.7109375" customWidth="1"/>
    <col min="10501" max="10501" width="15.28515625" customWidth="1"/>
    <col min="10502" max="10502" width="17.7109375" customWidth="1"/>
    <col min="10503" max="10503" width="12.140625" customWidth="1"/>
    <col min="10504" max="10504" width="12" customWidth="1"/>
    <col min="10505" max="10505" width="14.7109375" customWidth="1"/>
    <col min="10506" max="10506" width="14" customWidth="1"/>
    <col min="10507" max="10507" width="15.42578125" customWidth="1"/>
    <col min="10753" max="10753" width="8.85546875" customWidth="1"/>
    <col min="10754" max="10754" width="48.28515625" customWidth="1"/>
    <col min="10755" max="10755" width="17.28515625" customWidth="1"/>
    <col min="10756" max="10756" width="16.7109375" customWidth="1"/>
    <col min="10757" max="10757" width="15.28515625" customWidth="1"/>
    <col min="10758" max="10758" width="17.7109375" customWidth="1"/>
    <col min="10759" max="10759" width="12.140625" customWidth="1"/>
    <col min="10760" max="10760" width="12" customWidth="1"/>
    <col min="10761" max="10761" width="14.7109375" customWidth="1"/>
    <col min="10762" max="10762" width="14" customWidth="1"/>
    <col min="10763" max="10763" width="15.42578125" customWidth="1"/>
    <col min="11009" max="11009" width="8.85546875" customWidth="1"/>
    <col min="11010" max="11010" width="48.28515625" customWidth="1"/>
    <col min="11011" max="11011" width="17.28515625" customWidth="1"/>
    <col min="11012" max="11012" width="16.7109375" customWidth="1"/>
    <col min="11013" max="11013" width="15.28515625" customWidth="1"/>
    <col min="11014" max="11014" width="17.7109375" customWidth="1"/>
    <col min="11015" max="11015" width="12.140625" customWidth="1"/>
    <col min="11016" max="11016" width="12" customWidth="1"/>
    <col min="11017" max="11017" width="14.7109375" customWidth="1"/>
    <col min="11018" max="11018" width="14" customWidth="1"/>
    <col min="11019" max="11019" width="15.42578125" customWidth="1"/>
    <col min="11265" max="11265" width="8.85546875" customWidth="1"/>
    <col min="11266" max="11266" width="48.28515625" customWidth="1"/>
    <col min="11267" max="11267" width="17.28515625" customWidth="1"/>
    <col min="11268" max="11268" width="16.7109375" customWidth="1"/>
    <col min="11269" max="11269" width="15.28515625" customWidth="1"/>
    <col min="11270" max="11270" width="17.7109375" customWidth="1"/>
    <col min="11271" max="11271" width="12.140625" customWidth="1"/>
    <col min="11272" max="11272" width="12" customWidth="1"/>
    <col min="11273" max="11273" width="14.7109375" customWidth="1"/>
    <col min="11274" max="11274" width="14" customWidth="1"/>
    <col min="11275" max="11275" width="15.42578125" customWidth="1"/>
    <col min="11521" max="11521" width="8.85546875" customWidth="1"/>
    <col min="11522" max="11522" width="48.28515625" customWidth="1"/>
    <col min="11523" max="11523" width="17.28515625" customWidth="1"/>
    <col min="11524" max="11524" width="16.7109375" customWidth="1"/>
    <col min="11525" max="11525" width="15.28515625" customWidth="1"/>
    <col min="11526" max="11526" width="17.7109375" customWidth="1"/>
    <col min="11527" max="11527" width="12.140625" customWidth="1"/>
    <col min="11528" max="11528" width="12" customWidth="1"/>
    <col min="11529" max="11529" width="14.7109375" customWidth="1"/>
    <col min="11530" max="11530" width="14" customWidth="1"/>
    <col min="11531" max="11531" width="15.42578125" customWidth="1"/>
    <col min="11777" max="11777" width="8.85546875" customWidth="1"/>
    <col min="11778" max="11778" width="48.28515625" customWidth="1"/>
    <col min="11779" max="11779" width="17.28515625" customWidth="1"/>
    <col min="11780" max="11780" width="16.7109375" customWidth="1"/>
    <col min="11781" max="11781" width="15.28515625" customWidth="1"/>
    <col min="11782" max="11782" width="17.7109375" customWidth="1"/>
    <col min="11783" max="11783" width="12.140625" customWidth="1"/>
    <col min="11784" max="11784" width="12" customWidth="1"/>
    <col min="11785" max="11785" width="14.7109375" customWidth="1"/>
    <col min="11786" max="11786" width="14" customWidth="1"/>
    <col min="11787" max="11787" width="15.42578125" customWidth="1"/>
    <col min="12033" max="12033" width="8.85546875" customWidth="1"/>
    <col min="12034" max="12034" width="48.28515625" customWidth="1"/>
    <col min="12035" max="12035" width="17.28515625" customWidth="1"/>
    <col min="12036" max="12036" width="16.7109375" customWidth="1"/>
    <col min="12037" max="12037" width="15.28515625" customWidth="1"/>
    <col min="12038" max="12038" width="17.7109375" customWidth="1"/>
    <col min="12039" max="12039" width="12.140625" customWidth="1"/>
    <col min="12040" max="12040" width="12" customWidth="1"/>
    <col min="12041" max="12041" width="14.7109375" customWidth="1"/>
    <col min="12042" max="12042" width="14" customWidth="1"/>
    <col min="12043" max="12043" width="15.42578125" customWidth="1"/>
    <col min="12289" max="12289" width="8.85546875" customWidth="1"/>
    <col min="12290" max="12290" width="48.28515625" customWidth="1"/>
    <col min="12291" max="12291" width="17.28515625" customWidth="1"/>
    <col min="12292" max="12292" width="16.7109375" customWidth="1"/>
    <col min="12293" max="12293" width="15.28515625" customWidth="1"/>
    <col min="12294" max="12294" width="17.7109375" customWidth="1"/>
    <col min="12295" max="12295" width="12.140625" customWidth="1"/>
    <col min="12296" max="12296" width="12" customWidth="1"/>
    <col min="12297" max="12297" width="14.7109375" customWidth="1"/>
    <col min="12298" max="12298" width="14" customWidth="1"/>
    <col min="12299" max="12299" width="15.42578125" customWidth="1"/>
    <col min="12545" max="12545" width="8.85546875" customWidth="1"/>
    <col min="12546" max="12546" width="48.28515625" customWidth="1"/>
    <col min="12547" max="12547" width="17.28515625" customWidth="1"/>
    <col min="12548" max="12548" width="16.7109375" customWidth="1"/>
    <col min="12549" max="12549" width="15.28515625" customWidth="1"/>
    <col min="12550" max="12550" width="17.7109375" customWidth="1"/>
    <col min="12551" max="12551" width="12.140625" customWidth="1"/>
    <col min="12552" max="12552" width="12" customWidth="1"/>
    <col min="12553" max="12553" width="14.7109375" customWidth="1"/>
    <col min="12554" max="12554" width="14" customWidth="1"/>
    <col min="12555" max="12555" width="15.42578125" customWidth="1"/>
    <col min="12801" max="12801" width="8.85546875" customWidth="1"/>
    <col min="12802" max="12802" width="48.28515625" customWidth="1"/>
    <col min="12803" max="12803" width="17.28515625" customWidth="1"/>
    <col min="12804" max="12804" width="16.7109375" customWidth="1"/>
    <col min="12805" max="12805" width="15.28515625" customWidth="1"/>
    <col min="12806" max="12806" width="17.7109375" customWidth="1"/>
    <col min="12807" max="12807" width="12.140625" customWidth="1"/>
    <col min="12808" max="12808" width="12" customWidth="1"/>
    <col min="12809" max="12809" width="14.7109375" customWidth="1"/>
    <col min="12810" max="12810" width="14" customWidth="1"/>
    <col min="12811" max="12811" width="15.42578125" customWidth="1"/>
    <col min="13057" max="13057" width="8.85546875" customWidth="1"/>
    <col min="13058" max="13058" width="48.28515625" customWidth="1"/>
    <col min="13059" max="13059" width="17.28515625" customWidth="1"/>
    <col min="13060" max="13060" width="16.7109375" customWidth="1"/>
    <col min="13061" max="13061" width="15.28515625" customWidth="1"/>
    <col min="13062" max="13062" width="17.7109375" customWidth="1"/>
    <col min="13063" max="13063" width="12.140625" customWidth="1"/>
    <col min="13064" max="13064" width="12" customWidth="1"/>
    <col min="13065" max="13065" width="14.7109375" customWidth="1"/>
    <col min="13066" max="13066" width="14" customWidth="1"/>
    <col min="13067" max="13067" width="15.42578125" customWidth="1"/>
    <col min="13313" max="13313" width="8.85546875" customWidth="1"/>
    <col min="13314" max="13314" width="48.28515625" customWidth="1"/>
    <col min="13315" max="13315" width="17.28515625" customWidth="1"/>
    <col min="13316" max="13316" width="16.7109375" customWidth="1"/>
    <col min="13317" max="13317" width="15.28515625" customWidth="1"/>
    <col min="13318" max="13318" width="17.7109375" customWidth="1"/>
    <col min="13319" max="13319" width="12.140625" customWidth="1"/>
    <col min="13320" max="13320" width="12" customWidth="1"/>
    <col min="13321" max="13321" width="14.7109375" customWidth="1"/>
    <col min="13322" max="13322" width="14" customWidth="1"/>
    <col min="13323" max="13323" width="15.42578125" customWidth="1"/>
    <col min="13569" max="13569" width="8.85546875" customWidth="1"/>
    <col min="13570" max="13570" width="48.28515625" customWidth="1"/>
    <col min="13571" max="13571" width="17.28515625" customWidth="1"/>
    <col min="13572" max="13572" width="16.7109375" customWidth="1"/>
    <col min="13573" max="13573" width="15.28515625" customWidth="1"/>
    <col min="13574" max="13574" width="17.7109375" customWidth="1"/>
    <col min="13575" max="13575" width="12.140625" customWidth="1"/>
    <col min="13576" max="13576" width="12" customWidth="1"/>
    <col min="13577" max="13577" width="14.7109375" customWidth="1"/>
    <col min="13578" max="13578" width="14" customWidth="1"/>
    <col min="13579" max="13579" width="15.42578125" customWidth="1"/>
    <col min="13825" max="13825" width="8.85546875" customWidth="1"/>
    <col min="13826" max="13826" width="48.28515625" customWidth="1"/>
    <col min="13827" max="13827" width="17.28515625" customWidth="1"/>
    <col min="13828" max="13828" width="16.7109375" customWidth="1"/>
    <col min="13829" max="13829" width="15.28515625" customWidth="1"/>
    <col min="13830" max="13830" width="17.7109375" customWidth="1"/>
    <col min="13831" max="13831" width="12.140625" customWidth="1"/>
    <col min="13832" max="13832" width="12" customWidth="1"/>
    <col min="13833" max="13833" width="14.7109375" customWidth="1"/>
    <col min="13834" max="13834" width="14" customWidth="1"/>
    <col min="13835" max="13835" width="15.42578125" customWidth="1"/>
    <col min="14081" max="14081" width="8.85546875" customWidth="1"/>
    <col min="14082" max="14082" width="48.28515625" customWidth="1"/>
    <col min="14083" max="14083" width="17.28515625" customWidth="1"/>
    <col min="14084" max="14084" width="16.7109375" customWidth="1"/>
    <col min="14085" max="14085" width="15.28515625" customWidth="1"/>
    <col min="14086" max="14086" width="17.7109375" customWidth="1"/>
    <col min="14087" max="14087" width="12.140625" customWidth="1"/>
    <col min="14088" max="14088" width="12" customWidth="1"/>
    <col min="14089" max="14089" width="14.7109375" customWidth="1"/>
    <col min="14090" max="14090" width="14" customWidth="1"/>
    <col min="14091" max="14091" width="15.42578125" customWidth="1"/>
    <col min="14337" max="14337" width="8.85546875" customWidth="1"/>
    <col min="14338" max="14338" width="48.28515625" customWidth="1"/>
    <col min="14339" max="14339" width="17.28515625" customWidth="1"/>
    <col min="14340" max="14340" width="16.7109375" customWidth="1"/>
    <col min="14341" max="14341" width="15.28515625" customWidth="1"/>
    <col min="14342" max="14342" width="17.7109375" customWidth="1"/>
    <col min="14343" max="14343" width="12.140625" customWidth="1"/>
    <col min="14344" max="14344" width="12" customWidth="1"/>
    <col min="14345" max="14345" width="14.7109375" customWidth="1"/>
    <col min="14346" max="14346" width="14" customWidth="1"/>
    <col min="14347" max="14347" width="15.42578125" customWidth="1"/>
    <col min="14593" max="14593" width="8.85546875" customWidth="1"/>
    <col min="14594" max="14594" width="48.28515625" customWidth="1"/>
    <col min="14595" max="14595" width="17.28515625" customWidth="1"/>
    <col min="14596" max="14596" width="16.7109375" customWidth="1"/>
    <col min="14597" max="14597" width="15.28515625" customWidth="1"/>
    <col min="14598" max="14598" width="17.7109375" customWidth="1"/>
    <col min="14599" max="14599" width="12.140625" customWidth="1"/>
    <col min="14600" max="14600" width="12" customWidth="1"/>
    <col min="14601" max="14601" width="14.7109375" customWidth="1"/>
    <col min="14602" max="14602" width="14" customWidth="1"/>
    <col min="14603" max="14603" width="15.42578125" customWidth="1"/>
    <col min="14849" max="14849" width="8.85546875" customWidth="1"/>
    <col min="14850" max="14850" width="48.28515625" customWidth="1"/>
    <col min="14851" max="14851" width="17.28515625" customWidth="1"/>
    <col min="14852" max="14852" width="16.7109375" customWidth="1"/>
    <col min="14853" max="14853" width="15.28515625" customWidth="1"/>
    <col min="14854" max="14854" width="17.7109375" customWidth="1"/>
    <col min="14855" max="14855" width="12.140625" customWidth="1"/>
    <col min="14856" max="14856" width="12" customWidth="1"/>
    <col min="14857" max="14857" width="14.7109375" customWidth="1"/>
    <col min="14858" max="14858" width="14" customWidth="1"/>
    <col min="14859" max="14859" width="15.42578125" customWidth="1"/>
    <col min="15105" max="15105" width="8.85546875" customWidth="1"/>
    <col min="15106" max="15106" width="48.28515625" customWidth="1"/>
    <col min="15107" max="15107" width="17.28515625" customWidth="1"/>
    <col min="15108" max="15108" width="16.7109375" customWidth="1"/>
    <col min="15109" max="15109" width="15.28515625" customWidth="1"/>
    <col min="15110" max="15110" width="17.7109375" customWidth="1"/>
    <col min="15111" max="15111" width="12.140625" customWidth="1"/>
    <col min="15112" max="15112" width="12" customWidth="1"/>
    <col min="15113" max="15113" width="14.7109375" customWidth="1"/>
    <col min="15114" max="15114" width="14" customWidth="1"/>
    <col min="15115" max="15115" width="15.42578125" customWidth="1"/>
    <col min="15361" max="15361" width="8.85546875" customWidth="1"/>
    <col min="15362" max="15362" width="48.28515625" customWidth="1"/>
    <col min="15363" max="15363" width="17.28515625" customWidth="1"/>
    <col min="15364" max="15364" width="16.7109375" customWidth="1"/>
    <col min="15365" max="15365" width="15.28515625" customWidth="1"/>
    <col min="15366" max="15366" width="17.7109375" customWidth="1"/>
    <col min="15367" max="15367" width="12.140625" customWidth="1"/>
    <col min="15368" max="15368" width="12" customWidth="1"/>
    <col min="15369" max="15369" width="14.7109375" customWidth="1"/>
    <col min="15370" max="15370" width="14" customWidth="1"/>
    <col min="15371" max="15371" width="15.42578125" customWidth="1"/>
    <col min="15617" max="15617" width="8.85546875" customWidth="1"/>
    <col min="15618" max="15618" width="48.28515625" customWidth="1"/>
    <col min="15619" max="15619" width="17.28515625" customWidth="1"/>
    <col min="15620" max="15620" width="16.7109375" customWidth="1"/>
    <col min="15621" max="15621" width="15.28515625" customWidth="1"/>
    <col min="15622" max="15622" width="17.7109375" customWidth="1"/>
    <col min="15623" max="15623" width="12.140625" customWidth="1"/>
    <col min="15624" max="15624" width="12" customWidth="1"/>
    <col min="15625" max="15625" width="14.7109375" customWidth="1"/>
    <col min="15626" max="15626" width="14" customWidth="1"/>
    <col min="15627" max="15627" width="15.42578125" customWidth="1"/>
    <col min="15873" max="15873" width="8.85546875" customWidth="1"/>
    <col min="15874" max="15874" width="48.28515625" customWidth="1"/>
    <col min="15875" max="15875" width="17.28515625" customWidth="1"/>
    <col min="15876" max="15876" width="16.7109375" customWidth="1"/>
    <col min="15877" max="15877" width="15.28515625" customWidth="1"/>
    <col min="15878" max="15878" width="17.7109375" customWidth="1"/>
    <col min="15879" max="15879" width="12.140625" customWidth="1"/>
    <col min="15880" max="15880" width="12" customWidth="1"/>
    <col min="15881" max="15881" width="14.7109375" customWidth="1"/>
    <col min="15882" max="15882" width="14" customWidth="1"/>
    <col min="15883" max="15883" width="15.42578125" customWidth="1"/>
    <col min="16129" max="16129" width="8.85546875" customWidth="1"/>
    <col min="16130" max="16130" width="48.28515625" customWidth="1"/>
    <col min="16131" max="16131" width="17.28515625" customWidth="1"/>
    <col min="16132" max="16132" width="16.7109375" customWidth="1"/>
    <col min="16133" max="16133" width="15.28515625" customWidth="1"/>
    <col min="16134" max="16134" width="17.7109375" customWidth="1"/>
    <col min="16135" max="16135" width="12.140625" customWidth="1"/>
    <col min="16136" max="16136" width="12" customWidth="1"/>
    <col min="16137" max="16137" width="14.7109375" customWidth="1"/>
    <col min="16138" max="16138" width="14" customWidth="1"/>
    <col min="16139" max="16139" width="15.42578125" customWidth="1"/>
  </cols>
  <sheetData>
    <row r="1" spans="1:67" ht="23.25" customHeight="1">
      <c r="A1" s="206"/>
      <c r="B1" s="481"/>
      <c r="C1" s="482"/>
      <c r="D1" s="482"/>
      <c r="E1" s="483"/>
      <c r="F1" s="484"/>
      <c r="G1" s="484"/>
      <c r="H1" s="484"/>
      <c r="I1" s="484"/>
      <c r="J1" s="485"/>
      <c r="K1" s="485" t="s">
        <v>0</v>
      </c>
    </row>
    <row r="2" spans="1:67" ht="20.25">
      <c r="A2" s="386" t="s">
        <v>400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</row>
    <row r="3" spans="1:67" ht="20.25">
      <c r="A3" s="387" t="s">
        <v>1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</row>
    <row r="4" spans="1:67" ht="16.5" customHeight="1" thickBot="1">
      <c r="A4" s="206"/>
      <c r="B4" s="206"/>
      <c r="C4" s="482"/>
      <c r="D4" s="482"/>
      <c r="E4" s="483"/>
      <c r="F4" s="484"/>
      <c r="G4" s="484"/>
      <c r="H4" s="484"/>
      <c r="I4" s="484"/>
      <c r="J4" s="484"/>
      <c r="K4" s="485" t="s">
        <v>2</v>
      </c>
    </row>
    <row r="5" spans="1:67" ht="19.5" thickBot="1">
      <c r="A5" s="388" t="s">
        <v>3</v>
      </c>
      <c r="B5" s="388" t="s">
        <v>4</v>
      </c>
      <c r="C5" s="486" t="s">
        <v>385</v>
      </c>
      <c r="D5" s="487"/>
      <c r="E5" s="488"/>
      <c r="F5" s="489" t="s">
        <v>5</v>
      </c>
      <c r="G5" s="490"/>
      <c r="H5" s="490"/>
      <c r="I5" s="490"/>
      <c r="J5" s="490"/>
      <c r="K5" s="490"/>
    </row>
    <row r="6" spans="1:67" ht="19.5" thickBot="1">
      <c r="A6" s="389"/>
      <c r="B6" s="389"/>
      <c r="C6" s="491"/>
      <c r="D6" s="492"/>
      <c r="E6" s="493"/>
      <c r="F6" s="494" t="s">
        <v>6</v>
      </c>
      <c r="G6" s="495"/>
      <c r="H6" s="495" t="s">
        <v>7</v>
      </c>
      <c r="I6" s="495"/>
      <c r="J6" s="496" t="s">
        <v>8</v>
      </c>
      <c r="K6" s="497"/>
    </row>
    <row r="7" spans="1:67" ht="19.5" thickBot="1">
      <c r="A7" s="390"/>
      <c r="B7" s="390"/>
      <c r="C7" s="498" t="s">
        <v>12</v>
      </c>
      <c r="D7" s="499" t="s">
        <v>13</v>
      </c>
      <c r="E7" s="500" t="s">
        <v>14</v>
      </c>
      <c r="F7" s="501" t="s">
        <v>12</v>
      </c>
      <c r="G7" s="502" t="s">
        <v>13</v>
      </c>
      <c r="H7" s="502" t="s">
        <v>12</v>
      </c>
      <c r="I7" s="502" t="s">
        <v>13</v>
      </c>
      <c r="J7" s="502" t="s">
        <v>12</v>
      </c>
      <c r="K7" s="503" t="s">
        <v>13</v>
      </c>
    </row>
    <row r="8" spans="1:67" s="210" customFormat="1" ht="18.75">
      <c r="A8" s="504">
        <v>1</v>
      </c>
      <c r="B8" s="233" t="s">
        <v>41</v>
      </c>
      <c r="C8" s="505">
        <f t="shared" ref="C8:D10" si="0">F8+H8+J8</f>
        <v>792.44200000000001</v>
      </c>
      <c r="D8" s="506">
        <f t="shared" si="0"/>
        <v>272.44</v>
      </c>
      <c r="E8" s="507">
        <f>D8/C8*100</f>
        <v>34.379803190643607</v>
      </c>
      <c r="F8" s="508">
        <f>F9</f>
        <v>350.06200000000001</v>
      </c>
      <c r="G8" s="509">
        <f>SUM(G9:G9)</f>
        <v>0</v>
      </c>
      <c r="H8" s="509">
        <f>SUM(H9:H9)</f>
        <v>221.19</v>
      </c>
      <c r="I8" s="509">
        <f>SUM(I9:I9)</f>
        <v>129.67500000000001</v>
      </c>
      <c r="J8" s="509">
        <f>SUM(J9:J9)</f>
        <v>221.19</v>
      </c>
      <c r="K8" s="510">
        <f>SUM(K9:K9)</f>
        <v>142.76499999999999</v>
      </c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  <c r="AT8" s="511"/>
      <c r="AU8" s="511"/>
      <c r="AV8" s="511"/>
      <c r="AW8" s="511"/>
      <c r="AX8" s="511"/>
      <c r="AY8" s="511"/>
      <c r="AZ8" s="511"/>
      <c r="BA8" s="511"/>
      <c r="BB8" s="511"/>
      <c r="BC8" s="511"/>
      <c r="BD8" s="511"/>
      <c r="BE8" s="511"/>
      <c r="BF8" s="511"/>
      <c r="BG8" s="511"/>
      <c r="BH8" s="511"/>
      <c r="BI8" s="511"/>
      <c r="BJ8" s="511"/>
      <c r="BK8" s="511"/>
      <c r="BL8" s="511"/>
      <c r="BM8" s="511"/>
      <c r="BN8" s="511"/>
      <c r="BO8" s="511"/>
    </row>
    <row r="9" spans="1:67" s="520" customFormat="1" ht="46.5" customHeight="1" thickBot="1">
      <c r="A9" s="228" t="s">
        <v>173</v>
      </c>
      <c r="B9" s="512" t="s">
        <v>401</v>
      </c>
      <c r="C9" s="513">
        <f t="shared" si="0"/>
        <v>792.44200000000001</v>
      </c>
      <c r="D9" s="514">
        <f t="shared" si="0"/>
        <v>272.44</v>
      </c>
      <c r="E9" s="515">
        <f>D9/C9*100</f>
        <v>34.379803190643607</v>
      </c>
      <c r="F9" s="516">
        <v>350.06200000000001</v>
      </c>
      <c r="G9" s="517">
        <v>0</v>
      </c>
      <c r="H9" s="517">
        <v>221.19</v>
      </c>
      <c r="I9" s="517">
        <v>129.67500000000001</v>
      </c>
      <c r="J9" s="517">
        <v>221.19</v>
      </c>
      <c r="K9" s="518">
        <v>142.76499999999999</v>
      </c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9"/>
      <c r="W9" s="519"/>
      <c r="X9" s="519"/>
      <c r="Y9" s="519"/>
      <c r="Z9" s="519"/>
      <c r="AA9" s="519"/>
      <c r="AB9" s="519"/>
      <c r="AC9" s="519"/>
      <c r="AD9" s="519"/>
      <c r="AE9" s="519"/>
      <c r="AF9" s="519"/>
      <c r="AG9" s="519"/>
      <c r="AH9" s="519"/>
      <c r="AI9" s="519"/>
      <c r="AJ9" s="519"/>
      <c r="AK9" s="519"/>
      <c r="AL9" s="519"/>
      <c r="AM9" s="519"/>
      <c r="AN9" s="519"/>
      <c r="AO9" s="519"/>
      <c r="AP9" s="519"/>
      <c r="AQ9" s="519"/>
      <c r="AR9" s="519"/>
      <c r="AS9" s="519"/>
      <c r="AT9" s="519"/>
      <c r="AU9" s="519"/>
      <c r="AV9" s="519"/>
      <c r="AW9" s="519"/>
      <c r="AX9" s="519"/>
      <c r="AY9" s="519"/>
      <c r="AZ9" s="519"/>
      <c r="BA9" s="519"/>
      <c r="BB9" s="519"/>
      <c r="BC9" s="519"/>
      <c r="BD9" s="519"/>
      <c r="BE9" s="519"/>
      <c r="BF9" s="519"/>
      <c r="BG9" s="519"/>
      <c r="BH9" s="519"/>
      <c r="BI9" s="519"/>
      <c r="BJ9" s="519"/>
      <c r="BK9" s="519"/>
      <c r="BL9" s="519"/>
      <c r="BM9" s="519"/>
      <c r="BN9" s="519"/>
      <c r="BO9" s="519"/>
    </row>
    <row r="10" spans="1:67" s="210" customFormat="1" ht="23.25" customHeight="1" thickBot="1">
      <c r="A10" s="408" t="s">
        <v>107</v>
      </c>
      <c r="B10" s="409"/>
      <c r="C10" s="521">
        <f t="shared" si="0"/>
        <v>792.44200000000001</v>
      </c>
      <c r="D10" s="522">
        <f t="shared" si="0"/>
        <v>272.44</v>
      </c>
      <c r="E10" s="523">
        <f>D10/C10*100</f>
        <v>34.379803190643607</v>
      </c>
      <c r="F10" s="524">
        <f t="shared" ref="F10:K10" si="1">SUM(F8:F8)</f>
        <v>350.06200000000001</v>
      </c>
      <c r="G10" s="525">
        <f t="shared" si="1"/>
        <v>0</v>
      </c>
      <c r="H10" s="525">
        <f t="shared" si="1"/>
        <v>221.19</v>
      </c>
      <c r="I10" s="525">
        <f t="shared" si="1"/>
        <v>129.67500000000001</v>
      </c>
      <c r="J10" s="525">
        <f t="shared" si="1"/>
        <v>221.19</v>
      </c>
      <c r="K10" s="526">
        <f t="shared" si="1"/>
        <v>142.76499999999999</v>
      </c>
    </row>
    <row r="11" spans="1:67" s="530" customFormat="1" ht="18">
      <c r="A11" s="527"/>
      <c r="B11" s="528"/>
      <c r="C11" s="528"/>
      <c r="D11" s="529"/>
      <c r="E11" s="528"/>
      <c r="F11" s="528"/>
      <c r="G11" s="528"/>
      <c r="H11" s="528"/>
      <c r="I11" s="528"/>
      <c r="J11" s="528"/>
      <c r="K11" s="528"/>
    </row>
    <row r="12" spans="1:67" s="530" customFormat="1" ht="18">
      <c r="A12" s="527"/>
      <c r="B12" s="528"/>
      <c r="C12" s="528"/>
      <c r="D12" s="528"/>
      <c r="E12" s="528"/>
      <c r="F12" s="528"/>
      <c r="G12" s="528"/>
      <c r="H12" s="528"/>
      <c r="I12" s="528"/>
      <c r="J12" s="528"/>
      <c r="K12" s="528"/>
    </row>
    <row r="13" spans="1:67" s="532" customFormat="1" ht="18.75">
      <c r="A13" s="36" t="s">
        <v>108</v>
      </c>
      <c r="B13" s="37"/>
      <c r="C13" s="37" t="s">
        <v>109</v>
      </c>
      <c r="D13" s="37"/>
      <c r="E13" s="37"/>
    </row>
    <row r="14" spans="1:67" s="532" customFormat="1" ht="16.5" customHeight="1">
      <c r="A14" s="531"/>
      <c r="E14" s="533"/>
    </row>
    <row r="15" spans="1:67" s="532" customFormat="1" ht="18.75"/>
    <row r="16" spans="1:67" s="530" customFormat="1" ht="18">
      <c r="A16" s="534"/>
      <c r="B16" s="535"/>
      <c r="C16" s="535"/>
      <c r="D16" s="535"/>
      <c r="E16" s="535"/>
      <c r="F16" s="535"/>
      <c r="G16" s="535"/>
      <c r="H16" s="535"/>
      <c r="I16" s="535"/>
      <c r="J16" s="535"/>
      <c r="K16" s="535"/>
    </row>
    <row r="17" spans="1:11" s="530" customFormat="1" ht="38.25" customHeight="1">
      <c r="A17" s="535"/>
      <c r="B17" s="535"/>
      <c r="C17" s="535"/>
      <c r="D17" s="535"/>
      <c r="E17" s="535"/>
      <c r="F17" s="535"/>
      <c r="G17" s="535"/>
      <c r="H17" s="535"/>
      <c r="I17" s="535"/>
      <c r="J17" s="535"/>
      <c r="K17" s="535"/>
    </row>
    <row r="18" spans="1:11" s="530" customFormat="1" ht="18">
      <c r="A18" s="535"/>
      <c r="B18" s="535"/>
      <c r="C18" s="535"/>
      <c r="D18" s="535"/>
      <c r="E18" s="535"/>
      <c r="F18" s="535"/>
      <c r="G18" s="535"/>
      <c r="H18" s="535"/>
      <c r="I18" s="535"/>
      <c r="J18" s="535"/>
      <c r="K18" s="535"/>
    </row>
    <row r="19" spans="1:11" s="530" customFormat="1" ht="40.5" customHeight="1">
      <c r="A19" s="535"/>
      <c r="B19" s="535"/>
      <c r="C19" s="535"/>
      <c r="D19" s="535"/>
      <c r="E19" s="535"/>
      <c r="F19" s="535"/>
      <c r="G19" s="535"/>
      <c r="H19" s="535"/>
      <c r="I19" s="535"/>
      <c r="J19" s="535"/>
      <c r="K19" s="535"/>
    </row>
    <row r="20" spans="1:11" s="530" customFormat="1" ht="18">
      <c r="A20" s="288"/>
      <c r="B20" s="536"/>
      <c r="C20" s="536"/>
      <c r="D20" s="536"/>
      <c r="E20" s="536"/>
      <c r="F20" s="536"/>
      <c r="G20" s="536"/>
      <c r="H20" s="536"/>
      <c r="I20" s="536"/>
      <c r="J20" s="536"/>
      <c r="K20" s="288"/>
    </row>
    <row r="21" spans="1:11" s="530" customFormat="1" ht="18">
      <c r="A21" s="288"/>
      <c r="B21" s="536"/>
      <c r="C21" s="536"/>
      <c r="D21" s="536"/>
      <c r="E21" s="536"/>
      <c r="F21" s="536"/>
      <c r="G21" s="536"/>
      <c r="H21" s="536"/>
      <c r="I21" s="536"/>
      <c r="J21" s="536"/>
      <c r="K21" s="288"/>
    </row>
    <row r="22" spans="1:11" s="530" customFormat="1" ht="18">
      <c r="A22" s="288"/>
      <c r="B22" s="536"/>
      <c r="C22" s="536"/>
      <c r="D22" s="536"/>
      <c r="E22" s="536"/>
      <c r="F22" s="536"/>
      <c r="G22" s="536"/>
      <c r="H22" s="536"/>
      <c r="I22" s="536"/>
      <c r="J22" s="536"/>
      <c r="K22" s="288"/>
    </row>
    <row r="23" spans="1:11" s="288" customFormat="1">
      <c r="B23" s="536"/>
      <c r="C23" s="536"/>
      <c r="D23" s="536"/>
      <c r="E23" s="536"/>
      <c r="F23" s="536"/>
      <c r="G23" s="536"/>
      <c r="H23" s="536"/>
      <c r="I23" s="536"/>
      <c r="J23" s="536"/>
    </row>
    <row r="24" spans="1:11" s="288" customFormat="1">
      <c r="B24" s="536"/>
      <c r="C24" s="536"/>
      <c r="D24" s="536"/>
      <c r="E24" s="536"/>
      <c r="F24" s="536"/>
      <c r="G24" s="536"/>
      <c r="H24" s="536"/>
      <c r="I24" s="536"/>
      <c r="J24" s="536"/>
    </row>
    <row r="25" spans="1:11" s="288" customFormat="1">
      <c r="B25" s="536"/>
      <c r="C25" s="536"/>
      <c r="D25" s="536"/>
      <c r="E25" s="536"/>
      <c r="F25" s="536"/>
      <c r="G25" s="536"/>
      <c r="H25" s="536"/>
      <c r="I25" s="536"/>
      <c r="J25" s="536"/>
    </row>
    <row r="26" spans="1:11" s="288" customFormat="1">
      <c r="B26" s="536"/>
      <c r="C26" s="536"/>
      <c r="D26" s="536"/>
      <c r="E26" s="536"/>
      <c r="F26" s="536"/>
      <c r="G26" s="536"/>
      <c r="H26" s="536"/>
      <c r="I26" s="536"/>
      <c r="J26" s="536"/>
    </row>
    <row r="27" spans="1:11" s="288" customFormat="1">
      <c r="B27" s="536"/>
      <c r="C27" s="536"/>
      <c r="D27" s="536"/>
      <c r="E27" s="536"/>
      <c r="F27" s="536"/>
      <c r="G27" s="536"/>
      <c r="H27" s="536"/>
      <c r="I27" s="536"/>
      <c r="J27" s="536"/>
    </row>
    <row r="28" spans="1:11" s="288" customFormat="1">
      <c r="B28" s="536"/>
      <c r="C28" s="536"/>
      <c r="D28" s="536"/>
      <c r="E28" s="536"/>
      <c r="F28" s="536"/>
      <c r="G28" s="536"/>
      <c r="H28" s="536"/>
      <c r="I28" s="536"/>
      <c r="J28" s="536"/>
    </row>
    <row r="29" spans="1:11" s="288" customFormat="1">
      <c r="B29" s="536"/>
      <c r="C29" s="536"/>
      <c r="D29" s="536"/>
      <c r="E29" s="536"/>
      <c r="F29" s="536"/>
      <c r="G29" s="536"/>
      <c r="H29" s="536"/>
      <c r="I29" s="536"/>
      <c r="J29" s="536"/>
    </row>
    <row r="30" spans="1:11" s="288" customFormat="1">
      <c r="B30" s="536"/>
      <c r="C30" s="536"/>
      <c r="D30" s="536"/>
      <c r="E30" s="536"/>
      <c r="F30" s="536"/>
      <c r="G30" s="536"/>
      <c r="H30" s="536"/>
      <c r="I30" s="536"/>
      <c r="J30" s="536"/>
    </row>
    <row r="31" spans="1:11" s="288" customFormat="1">
      <c r="B31" s="536"/>
      <c r="C31" s="536"/>
      <c r="D31" s="536"/>
      <c r="E31" s="536"/>
      <c r="F31" s="536"/>
      <c r="G31" s="536"/>
      <c r="H31" s="536"/>
      <c r="I31" s="536"/>
      <c r="J31" s="536"/>
    </row>
    <row r="32" spans="1:11" s="288" customFormat="1">
      <c r="B32" s="536"/>
      <c r="C32" s="536"/>
      <c r="D32" s="536"/>
      <c r="E32" s="536"/>
      <c r="F32" s="536"/>
      <c r="G32" s="536"/>
      <c r="H32" s="536"/>
      <c r="I32" s="536"/>
      <c r="J32" s="536"/>
    </row>
    <row r="33" spans="2:10" s="288" customFormat="1">
      <c r="B33" s="536"/>
      <c r="C33" s="536"/>
      <c r="D33" s="536"/>
      <c r="E33" s="536"/>
      <c r="F33" s="536"/>
      <c r="G33" s="536"/>
      <c r="H33" s="536"/>
      <c r="I33" s="536"/>
      <c r="J33" s="536"/>
    </row>
    <row r="34" spans="2:10" s="288" customFormat="1">
      <c r="B34" s="536"/>
      <c r="C34" s="536"/>
      <c r="D34" s="536"/>
      <c r="E34" s="536"/>
      <c r="F34" s="536"/>
      <c r="G34" s="536"/>
      <c r="H34" s="536"/>
      <c r="I34" s="536"/>
      <c r="J34" s="536"/>
    </row>
    <row r="35" spans="2:10" s="288" customFormat="1">
      <c r="B35" s="536"/>
      <c r="C35" s="536"/>
      <c r="D35" s="536"/>
      <c r="E35" s="536"/>
      <c r="F35" s="536"/>
      <c r="G35" s="536"/>
      <c r="H35" s="536"/>
      <c r="I35" s="536"/>
      <c r="J35" s="536"/>
    </row>
    <row r="36" spans="2:10" s="288" customFormat="1">
      <c r="B36" s="536"/>
      <c r="C36" s="536"/>
      <c r="D36" s="536"/>
      <c r="E36" s="536"/>
      <c r="F36" s="536"/>
      <c r="G36" s="536"/>
      <c r="H36" s="536"/>
      <c r="I36" s="536"/>
      <c r="J36" s="536"/>
    </row>
    <row r="37" spans="2:10" s="288" customFormat="1">
      <c r="B37" s="536"/>
      <c r="C37" s="536"/>
      <c r="D37" s="536"/>
      <c r="E37" s="536"/>
      <c r="F37" s="536"/>
      <c r="G37" s="536"/>
      <c r="H37" s="536"/>
      <c r="I37" s="536"/>
      <c r="J37" s="536"/>
    </row>
    <row r="38" spans="2:10" s="288" customFormat="1">
      <c r="B38" s="536"/>
      <c r="C38" s="536"/>
      <c r="D38" s="536"/>
      <c r="E38" s="536"/>
      <c r="F38" s="536"/>
      <c r="G38" s="536"/>
      <c r="H38" s="536"/>
      <c r="I38" s="536"/>
      <c r="J38" s="536"/>
    </row>
    <row r="39" spans="2:10" s="288" customFormat="1">
      <c r="B39" s="536"/>
      <c r="C39" s="536"/>
      <c r="D39" s="536"/>
      <c r="E39" s="536"/>
      <c r="F39" s="536"/>
      <c r="G39" s="536"/>
      <c r="H39" s="536"/>
      <c r="I39" s="536"/>
      <c r="J39" s="536"/>
    </row>
    <row r="40" spans="2:10" s="288" customFormat="1">
      <c r="B40" s="536"/>
      <c r="C40" s="536"/>
      <c r="D40" s="536"/>
      <c r="E40" s="536"/>
      <c r="F40" s="536"/>
      <c r="G40" s="536"/>
      <c r="H40" s="536"/>
      <c r="I40" s="536"/>
      <c r="J40" s="536"/>
    </row>
    <row r="41" spans="2:10" s="288" customFormat="1">
      <c r="B41" s="536"/>
      <c r="C41" s="536"/>
      <c r="D41" s="536"/>
      <c r="E41" s="536"/>
      <c r="F41" s="536"/>
      <c r="G41" s="536"/>
      <c r="H41" s="536"/>
      <c r="I41" s="536"/>
      <c r="J41" s="536"/>
    </row>
    <row r="42" spans="2:10" s="288" customFormat="1">
      <c r="B42" s="536"/>
      <c r="C42" s="536"/>
      <c r="D42" s="536"/>
      <c r="E42" s="536"/>
      <c r="F42" s="536"/>
      <c r="G42" s="536"/>
      <c r="H42" s="536"/>
      <c r="I42" s="536"/>
      <c r="J42" s="536"/>
    </row>
    <row r="43" spans="2:10" s="288" customFormat="1">
      <c r="B43" s="536"/>
      <c r="C43" s="536"/>
      <c r="D43" s="536"/>
      <c r="E43" s="536"/>
      <c r="F43" s="536"/>
      <c r="G43" s="536"/>
      <c r="H43" s="536"/>
      <c r="I43" s="536"/>
      <c r="J43" s="536"/>
    </row>
    <row r="44" spans="2:10" s="288" customFormat="1">
      <c r="B44" s="536"/>
      <c r="C44" s="536"/>
      <c r="D44" s="536"/>
      <c r="E44" s="536"/>
      <c r="F44" s="536"/>
      <c r="G44" s="536"/>
      <c r="H44" s="536"/>
      <c r="I44" s="536"/>
      <c r="J44" s="536"/>
    </row>
    <row r="45" spans="2:10" s="288" customFormat="1">
      <c r="B45" s="536"/>
      <c r="C45" s="536"/>
      <c r="D45" s="536"/>
      <c r="E45" s="536"/>
      <c r="F45" s="536"/>
      <c r="G45" s="536"/>
      <c r="H45" s="536"/>
      <c r="I45" s="536"/>
      <c r="J45" s="536"/>
    </row>
    <row r="46" spans="2:10" s="288" customFormat="1">
      <c r="B46" s="536"/>
      <c r="C46" s="536"/>
      <c r="D46" s="536"/>
      <c r="E46" s="536"/>
      <c r="F46" s="536"/>
      <c r="G46" s="536"/>
      <c r="H46" s="536"/>
      <c r="I46" s="536"/>
      <c r="J46" s="536"/>
    </row>
    <row r="47" spans="2:10" s="288" customFormat="1">
      <c r="B47" s="536"/>
      <c r="C47" s="536"/>
      <c r="D47" s="536"/>
      <c r="E47" s="536"/>
      <c r="F47" s="536"/>
      <c r="G47" s="536"/>
      <c r="H47" s="536"/>
      <c r="I47" s="536"/>
      <c r="J47" s="536"/>
    </row>
    <row r="48" spans="2:10" s="288" customFormat="1">
      <c r="B48" s="536"/>
      <c r="C48" s="536"/>
      <c r="D48" s="536"/>
      <c r="E48" s="536"/>
      <c r="F48" s="536"/>
      <c r="G48" s="536"/>
      <c r="H48" s="536"/>
      <c r="I48" s="536"/>
      <c r="J48" s="536"/>
    </row>
    <row r="49" spans="2:10" s="288" customFormat="1">
      <c r="B49" s="536"/>
      <c r="C49" s="536"/>
      <c r="D49" s="536"/>
      <c r="E49" s="536"/>
      <c r="F49" s="536"/>
      <c r="G49" s="536"/>
      <c r="H49" s="536"/>
      <c r="I49" s="536"/>
      <c r="J49" s="536"/>
    </row>
    <row r="50" spans="2:10" s="288" customFormat="1">
      <c r="B50" s="536"/>
      <c r="C50" s="536"/>
      <c r="D50" s="536"/>
      <c r="E50" s="536"/>
      <c r="F50" s="536"/>
      <c r="G50" s="536"/>
      <c r="H50" s="536"/>
      <c r="I50" s="536"/>
      <c r="J50" s="536"/>
    </row>
    <row r="51" spans="2:10" s="288" customFormat="1">
      <c r="B51" s="536"/>
      <c r="C51" s="536"/>
      <c r="D51" s="536"/>
      <c r="E51" s="536"/>
      <c r="F51" s="536"/>
      <c r="G51" s="536"/>
      <c r="H51" s="536"/>
      <c r="I51" s="536"/>
      <c r="J51" s="536"/>
    </row>
    <row r="52" spans="2:10" s="288" customFormat="1">
      <c r="B52" s="536"/>
      <c r="C52" s="536"/>
      <c r="D52" s="536"/>
      <c r="E52" s="536"/>
      <c r="F52" s="536"/>
      <c r="G52" s="536"/>
      <c r="H52" s="536"/>
      <c r="I52" s="536"/>
      <c r="J52" s="536"/>
    </row>
    <row r="53" spans="2:10" s="288" customFormat="1">
      <c r="B53" s="536"/>
      <c r="C53" s="536"/>
      <c r="D53" s="536"/>
      <c r="E53" s="536"/>
      <c r="F53" s="536"/>
      <c r="G53" s="536"/>
      <c r="H53" s="536"/>
      <c r="I53" s="536"/>
      <c r="J53" s="536"/>
    </row>
    <row r="54" spans="2:10" s="288" customFormat="1">
      <c r="B54" s="536"/>
      <c r="C54" s="536"/>
      <c r="D54" s="536"/>
      <c r="E54" s="536"/>
      <c r="F54" s="536"/>
      <c r="G54" s="536"/>
      <c r="H54" s="536"/>
      <c r="I54" s="536"/>
      <c r="J54" s="536"/>
    </row>
    <row r="55" spans="2:10" s="288" customFormat="1">
      <c r="B55" s="536"/>
      <c r="C55" s="536"/>
      <c r="D55" s="536"/>
      <c r="E55" s="536"/>
      <c r="F55" s="536"/>
      <c r="G55" s="536"/>
      <c r="H55" s="536"/>
      <c r="I55" s="536"/>
      <c r="J55" s="536"/>
    </row>
    <row r="56" spans="2:10" s="288" customFormat="1">
      <c r="B56" s="536"/>
      <c r="C56" s="536"/>
      <c r="D56" s="536"/>
      <c r="E56" s="536"/>
      <c r="F56" s="536"/>
      <c r="G56" s="536"/>
      <c r="H56" s="536"/>
      <c r="I56" s="536"/>
      <c r="J56" s="536"/>
    </row>
    <row r="57" spans="2:10" s="288" customFormat="1">
      <c r="B57" s="536"/>
      <c r="C57" s="536"/>
      <c r="D57" s="536"/>
      <c r="E57" s="536"/>
      <c r="F57" s="536"/>
      <c r="G57" s="536"/>
      <c r="H57" s="536"/>
      <c r="I57" s="536"/>
      <c r="J57" s="536"/>
    </row>
    <row r="58" spans="2:10" s="288" customFormat="1">
      <c r="B58" s="536"/>
      <c r="C58" s="536"/>
      <c r="D58" s="536"/>
      <c r="E58" s="536"/>
      <c r="F58" s="536"/>
      <c r="G58" s="536"/>
      <c r="H58" s="536"/>
      <c r="I58" s="536"/>
      <c r="J58" s="536"/>
    </row>
    <row r="59" spans="2:10" s="288" customFormat="1">
      <c r="B59" s="536"/>
      <c r="C59" s="536"/>
      <c r="D59" s="536"/>
      <c r="E59" s="536"/>
      <c r="F59" s="536"/>
      <c r="G59" s="536"/>
      <c r="H59" s="536"/>
      <c r="I59" s="536"/>
      <c r="J59" s="536"/>
    </row>
    <row r="60" spans="2:10" s="288" customFormat="1">
      <c r="B60" s="536"/>
      <c r="C60" s="536"/>
      <c r="D60" s="536"/>
      <c r="E60" s="536"/>
      <c r="F60" s="536"/>
      <c r="G60" s="536"/>
      <c r="H60" s="536"/>
      <c r="I60" s="536"/>
      <c r="J60" s="536"/>
    </row>
    <row r="61" spans="2:10" s="288" customFormat="1">
      <c r="B61" s="536"/>
      <c r="C61" s="536"/>
      <c r="D61" s="536"/>
      <c r="E61" s="536"/>
      <c r="F61" s="536"/>
      <c r="G61" s="536"/>
      <c r="H61" s="536"/>
      <c r="I61" s="536"/>
      <c r="J61" s="536"/>
    </row>
    <row r="62" spans="2:10" s="288" customFormat="1">
      <c r="B62" s="536"/>
      <c r="C62" s="536"/>
      <c r="D62" s="536"/>
      <c r="E62" s="536"/>
      <c r="F62" s="536"/>
      <c r="G62" s="536"/>
      <c r="H62" s="536"/>
      <c r="I62" s="536"/>
      <c r="J62" s="536"/>
    </row>
    <row r="63" spans="2:10" s="288" customFormat="1">
      <c r="B63" s="536"/>
      <c r="C63" s="536"/>
      <c r="D63" s="536"/>
      <c r="E63" s="536"/>
      <c r="F63" s="536"/>
      <c r="G63" s="536"/>
      <c r="H63" s="536"/>
      <c r="I63" s="536"/>
      <c r="J63" s="536"/>
    </row>
    <row r="64" spans="2:10" s="288" customFormat="1">
      <c r="B64" s="536"/>
      <c r="C64" s="536"/>
      <c r="D64" s="536"/>
      <c r="E64" s="536"/>
      <c r="F64" s="536"/>
      <c r="G64" s="536"/>
      <c r="H64" s="536"/>
      <c r="I64" s="536"/>
      <c r="J64" s="536"/>
    </row>
    <row r="65" spans="2:10" s="288" customFormat="1">
      <c r="B65" s="536"/>
      <c r="C65" s="536"/>
      <c r="D65" s="536"/>
      <c r="E65" s="536"/>
      <c r="F65" s="536"/>
      <c r="G65" s="536"/>
      <c r="H65" s="536"/>
      <c r="I65" s="536"/>
      <c r="J65" s="536"/>
    </row>
    <row r="66" spans="2:10" s="288" customFormat="1">
      <c r="B66" s="536"/>
      <c r="C66" s="536"/>
      <c r="D66" s="536"/>
      <c r="E66" s="536"/>
      <c r="F66" s="536"/>
      <c r="G66" s="536"/>
      <c r="H66" s="536"/>
      <c r="I66" s="536"/>
      <c r="J66" s="536"/>
    </row>
    <row r="67" spans="2:10" s="288" customFormat="1">
      <c r="B67" s="536"/>
      <c r="C67" s="536"/>
      <c r="D67" s="536"/>
      <c r="E67" s="536"/>
      <c r="F67" s="536"/>
      <c r="G67" s="536"/>
      <c r="H67" s="536"/>
      <c r="I67" s="536"/>
      <c r="J67" s="536"/>
    </row>
    <row r="68" spans="2:10" s="288" customFormat="1">
      <c r="B68" s="536"/>
      <c r="C68" s="536"/>
      <c r="D68" s="536"/>
      <c r="E68" s="536"/>
      <c r="F68" s="536"/>
      <c r="G68" s="536"/>
      <c r="H68" s="536"/>
      <c r="I68" s="536"/>
      <c r="J68" s="536"/>
    </row>
    <row r="69" spans="2:10" s="288" customFormat="1">
      <c r="B69" s="536"/>
      <c r="C69" s="536"/>
      <c r="D69" s="536"/>
      <c r="E69" s="536"/>
      <c r="F69" s="536"/>
      <c r="G69" s="536"/>
      <c r="H69" s="536"/>
      <c r="I69" s="536"/>
      <c r="J69" s="536"/>
    </row>
    <row r="70" spans="2:10" s="288" customFormat="1">
      <c r="B70" s="536"/>
      <c r="C70" s="536"/>
      <c r="D70" s="536"/>
      <c r="E70" s="536"/>
      <c r="F70" s="536"/>
      <c r="G70" s="536"/>
      <c r="H70" s="536"/>
      <c r="I70" s="536"/>
      <c r="J70" s="536"/>
    </row>
    <row r="71" spans="2:10" s="288" customFormat="1">
      <c r="B71" s="536"/>
      <c r="C71" s="536"/>
      <c r="D71" s="536"/>
      <c r="E71" s="536"/>
      <c r="F71" s="536"/>
      <c r="G71" s="536"/>
      <c r="H71" s="536"/>
      <c r="I71" s="536"/>
      <c r="J71" s="536"/>
    </row>
    <row r="72" spans="2:10" s="288" customFormat="1">
      <c r="B72" s="536"/>
      <c r="C72" s="536"/>
      <c r="D72" s="536"/>
      <c r="E72" s="536"/>
      <c r="F72" s="536"/>
      <c r="G72" s="536"/>
      <c r="H72" s="536"/>
      <c r="I72" s="536"/>
      <c r="J72" s="536"/>
    </row>
    <row r="73" spans="2:10" s="288" customFormat="1">
      <c r="B73" s="536"/>
      <c r="C73" s="536"/>
      <c r="D73" s="536"/>
      <c r="E73" s="536"/>
      <c r="F73" s="536"/>
      <c r="G73" s="536"/>
      <c r="H73" s="536"/>
      <c r="I73" s="536"/>
      <c r="J73" s="536"/>
    </row>
    <row r="74" spans="2:10" s="288" customFormat="1">
      <c r="B74" s="536"/>
      <c r="C74" s="536"/>
      <c r="D74" s="536"/>
      <c r="E74" s="536"/>
      <c r="F74" s="536"/>
      <c r="G74" s="536"/>
      <c r="H74" s="536"/>
      <c r="I74" s="536"/>
      <c r="J74" s="536"/>
    </row>
    <row r="75" spans="2:10" s="288" customFormat="1">
      <c r="B75" s="536"/>
      <c r="C75" s="536"/>
      <c r="D75" s="536"/>
      <c r="E75" s="536"/>
      <c r="F75" s="536"/>
      <c r="G75" s="536"/>
      <c r="H75" s="536"/>
      <c r="I75" s="536"/>
      <c r="J75" s="536"/>
    </row>
    <row r="76" spans="2:10" s="288" customFormat="1">
      <c r="B76" s="536"/>
      <c r="C76" s="536"/>
      <c r="D76" s="536"/>
      <c r="E76" s="536"/>
      <c r="F76" s="536"/>
      <c r="G76" s="536"/>
      <c r="H76" s="536"/>
      <c r="I76" s="536"/>
      <c r="J76" s="536"/>
    </row>
    <row r="77" spans="2:10" s="288" customFormat="1">
      <c r="B77" s="536"/>
      <c r="C77" s="536"/>
      <c r="D77" s="536"/>
      <c r="E77" s="536"/>
      <c r="F77" s="536"/>
      <c r="G77" s="536"/>
      <c r="H77" s="536"/>
      <c r="I77" s="536"/>
      <c r="J77" s="536"/>
    </row>
    <row r="78" spans="2:10" s="288" customFormat="1">
      <c r="B78" s="536"/>
      <c r="C78" s="536"/>
      <c r="D78" s="536"/>
      <c r="E78" s="536"/>
      <c r="F78" s="536"/>
      <c r="G78" s="536"/>
      <c r="H78" s="536"/>
      <c r="I78" s="536"/>
      <c r="J78" s="536"/>
    </row>
    <row r="79" spans="2:10" s="288" customFormat="1">
      <c r="B79" s="536"/>
      <c r="C79" s="536"/>
      <c r="D79" s="536"/>
      <c r="E79" s="536"/>
      <c r="F79" s="536"/>
      <c r="G79" s="536"/>
      <c r="H79" s="536"/>
      <c r="I79" s="536"/>
      <c r="J79" s="536"/>
    </row>
    <row r="80" spans="2:10" s="288" customFormat="1">
      <c r="B80" s="536"/>
      <c r="C80" s="536"/>
      <c r="D80" s="536"/>
      <c r="E80" s="536"/>
      <c r="F80" s="536"/>
      <c r="G80" s="536"/>
      <c r="H80" s="536"/>
      <c r="I80" s="536"/>
      <c r="J80" s="536"/>
    </row>
    <row r="81" spans="2:10" s="288" customFormat="1">
      <c r="B81" s="536"/>
      <c r="C81" s="536"/>
      <c r="D81" s="536"/>
      <c r="E81" s="536"/>
      <c r="F81" s="536"/>
      <c r="G81" s="536"/>
      <c r="H81" s="536"/>
      <c r="I81" s="536"/>
      <c r="J81" s="536"/>
    </row>
    <row r="82" spans="2:10" s="288" customFormat="1">
      <c r="B82" s="536"/>
      <c r="C82" s="536"/>
      <c r="D82" s="536"/>
      <c r="E82" s="536"/>
      <c r="F82" s="536"/>
      <c r="G82" s="536"/>
      <c r="H82" s="536"/>
      <c r="I82" s="536"/>
      <c r="J82" s="536"/>
    </row>
    <row r="83" spans="2:10" s="288" customFormat="1">
      <c r="B83" s="536"/>
      <c r="C83" s="536"/>
      <c r="D83" s="536"/>
      <c r="E83" s="536"/>
      <c r="F83" s="536"/>
      <c r="G83" s="536"/>
      <c r="H83" s="536"/>
      <c r="I83" s="536"/>
      <c r="J83" s="536"/>
    </row>
    <row r="84" spans="2:10" s="288" customFormat="1">
      <c r="B84" s="536"/>
      <c r="C84" s="536"/>
      <c r="D84" s="536"/>
      <c r="E84" s="536"/>
      <c r="F84" s="536"/>
      <c r="G84" s="536"/>
      <c r="H84" s="536"/>
      <c r="I84" s="536"/>
      <c r="J84" s="536"/>
    </row>
    <row r="85" spans="2:10" s="288" customFormat="1">
      <c r="B85" s="536"/>
      <c r="C85" s="536"/>
      <c r="D85" s="536"/>
      <c r="E85" s="536"/>
      <c r="F85" s="536"/>
      <c r="G85" s="536"/>
      <c r="H85" s="536"/>
      <c r="I85" s="536"/>
      <c r="J85" s="536"/>
    </row>
    <row r="86" spans="2:10" s="288" customFormat="1">
      <c r="B86" s="536"/>
      <c r="C86" s="536"/>
      <c r="D86" s="536"/>
      <c r="E86" s="536"/>
      <c r="F86" s="536"/>
      <c r="G86" s="536"/>
      <c r="H86" s="536"/>
      <c r="I86" s="536"/>
      <c r="J86" s="536"/>
    </row>
    <row r="87" spans="2:10" s="288" customFormat="1">
      <c r="B87" s="536"/>
      <c r="C87" s="536"/>
      <c r="D87" s="536"/>
      <c r="E87" s="536"/>
      <c r="F87" s="536"/>
      <c r="G87" s="536"/>
      <c r="H87" s="536"/>
      <c r="I87" s="536"/>
      <c r="J87" s="536"/>
    </row>
    <row r="88" spans="2:10" s="288" customFormat="1">
      <c r="B88" s="536"/>
      <c r="C88" s="536"/>
      <c r="D88" s="536"/>
      <c r="E88" s="536"/>
      <c r="F88" s="536"/>
      <c r="G88" s="536"/>
      <c r="H88" s="536"/>
      <c r="I88" s="536"/>
      <c r="J88" s="536"/>
    </row>
    <row r="89" spans="2:10" s="288" customFormat="1">
      <c r="B89" s="536"/>
      <c r="C89" s="536"/>
      <c r="D89" s="536"/>
      <c r="E89" s="536"/>
      <c r="F89" s="536"/>
      <c r="G89" s="536"/>
      <c r="H89" s="536"/>
      <c r="I89" s="536"/>
      <c r="J89" s="536"/>
    </row>
    <row r="90" spans="2:10" s="288" customFormat="1">
      <c r="B90" s="536"/>
      <c r="C90" s="536"/>
      <c r="D90" s="536"/>
      <c r="E90" s="536"/>
      <c r="F90" s="536"/>
      <c r="G90" s="536"/>
      <c r="H90" s="536"/>
      <c r="I90" s="536"/>
      <c r="J90" s="536"/>
    </row>
    <row r="91" spans="2:10" s="288" customFormat="1">
      <c r="B91" s="536"/>
      <c r="C91" s="536"/>
      <c r="D91" s="536"/>
      <c r="E91" s="536"/>
      <c r="F91" s="536"/>
      <c r="G91" s="536"/>
      <c r="H91" s="536"/>
      <c r="I91" s="536"/>
      <c r="J91" s="536"/>
    </row>
    <row r="92" spans="2:10" s="288" customFormat="1">
      <c r="B92" s="536"/>
      <c r="C92" s="536"/>
      <c r="D92" s="536"/>
      <c r="E92" s="536"/>
      <c r="F92" s="536"/>
      <c r="G92" s="536"/>
      <c r="H92" s="536"/>
      <c r="I92" s="536"/>
      <c r="J92" s="536"/>
    </row>
    <row r="93" spans="2:10">
      <c r="B93" s="537"/>
      <c r="C93" s="537"/>
      <c r="D93" s="537"/>
      <c r="E93" s="537"/>
      <c r="F93" s="538"/>
      <c r="G93" s="538"/>
      <c r="H93" s="538"/>
      <c r="I93" s="538"/>
      <c r="J93" s="538"/>
    </row>
    <row r="94" spans="2:10">
      <c r="B94" s="537"/>
      <c r="C94" s="537"/>
      <c r="D94" s="537"/>
      <c r="E94" s="537"/>
      <c r="F94" s="538"/>
      <c r="G94" s="538"/>
      <c r="H94" s="538"/>
      <c r="I94" s="538"/>
      <c r="J94" s="538"/>
    </row>
  </sheetData>
  <mergeCells count="10">
    <mergeCell ref="A10:B10"/>
    <mergeCell ref="A2:K2"/>
    <mergeCell ref="A3:K3"/>
    <mergeCell ref="A5:A7"/>
    <mergeCell ref="B5:B7"/>
    <mergeCell ref="C5:E6"/>
    <mergeCell ref="F5:K5"/>
    <mergeCell ref="F6:G6"/>
    <mergeCell ref="H6:I6"/>
    <mergeCell ref="J6:K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0618240</vt:lpstr>
      <vt:lpstr>0611021</vt:lpstr>
      <vt:lpstr>0611031</vt:lpstr>
      <vt:lpstr>0611200</vt:lpstr>
      <vt:lpstr>0611600</vt:lpstr>
      <vt:lpstr>0611160</vt:lpstr>
      <vt:lpstr>0613140</vt:lpstr>
      <vt:lpstr>0611141</vt:lpstr>
      <vt:lpstr>0611291</vt:lpstr>
      <vt:lpstr>0611142</vt:lpstr>
      <vt:lpstr>0611070</vt:lpstr>
      <vt:lpstr>0611010</vt:lpstr>
      <vt:lpstr>0611403</vt:lpstr>
      <vt:lpstr>'0611141'!Область_печати</vt:lpstr>
      <vt:lpstr>'0618240'!Область_печати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2024-07-05T12:55:27Z</cp:lastPrinted>
  <dcterms:created xsi:type="dcterms:W3CDTF">2023-10-02T11:18:11Z</dcterms:created>
  <dcterms:modified xsi:type="dcterms:W3CDTF">2025-04-03T13:13:44Z</dcterms:modified>
</cp:coreProperties>
</file>